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320" windowHeight="12075" tabRatio="693"/>
  </bookViews>
  <sheets>
    <sheet name="ВОРОНЕЖЭНЕРГО" sheetId="16" r:id="rId1"/>
    <sheet name="Катуховка" sheetId="9" state="hidden" r:id="rId2"/>
    <sheet name="Ендовище" sheetId="10" state="hidden" r:id="rId3"/>
    <sheet name="ПС-28" sheetId="11" state="hidden" r:id="rId4"/>
    <sheet name="Березовка" sheetId="12" state="hidden" r:id="rId5"/>
    <sheet name="ПС-30" sheetId="13" state="hidden" r:id="rId6"/>
    <sheet name="Ст. Калитва" sheetId="14" state="hidden" r:id="rId7"/>
    <sheet name="Хохол-1" sheetId="15" state="hidden" r:id="rId8"/>
  </sheets>
  <definedNames>
    <definedName name="_xlnm._FilterDatabase" localSheetId="0" hidden="1">ВОРОНЕЖЭНЕРГО!$A$6:$Q$6</definedName>
    <definedName name="_xlnm._FilterDatabase" localSheetId="1" hidden="1">Катуховка!$A$6:$Q$6</definedName>
    <definedName name="_xlnm.Print_Area" localSheetId="2">Ендовище!$A$1:$O$42</definedName>
  </definedNames>
  <calcPr calcId="145621"/>
</workbook>
</file>

<file path=xl/calcChain.xml><?xml version="1.0" encoding="utf-8"?>
<calcChain xmlns="http://schemas.openxmlformats.org/spreadsheetml/2006/main">
  <c r="H34" i="16" l="1"/>
  <c r="G34" i="16" l="1"/>
  <c r="O34" i="16" s="1"/>
  <c r="O34" i="15"/>
  <c r="O34" i="14"/>
  <c r="O34" i="13"/>
  <c r="O34" i="12"/>
  <c r="O34" i="11"/>
  <c r="O34" i="10"/>
  <c r="O34" i="9"/>
  <c r="D10" i="16" l="1"/>
  <c r="D38" i="16" s="1"/>
  <c r="E10" i="16"/>
  <c r="E12" i="16" s="1"/>
  <c r="F10" i="16"/>
  <c r="F12" i="16" s="1"/>
  <c r="G10" i="16"/>
  <c r="G12" i="16" s="1"/>
  <c r="H10" i="16"/>
  <c r="H38" i="16" s="1"/>
  <c r="I10" i="16"/>
  <c r="I12" i="16" s="1"/>
  <c r="J10" i="16"/>
  <c r="J12" i="16" s="1"/>
  <c r="K10" i="16"/>
  <c r="K12" i="16" s="1"/>
  <c r="L10" i="16"/>
  <c r="L38" i="16" s="1"/>
  <c r="M10" i="16"/>
  <c r="M12" i="16" s="1"/>
  <c r="N10" i="16"/>
  <c r="N12" i="16" s="1"/>
  <c r="C10" i="16"/>
  <c r="C38" i="16" s="1"/>
  <c r="D8" i="16"/>
  <c r="E8" i="16"/>
  <c r="F8" i="16"/>
  <c r="G8" i="16"/>
  <c r="H8" i="16"/>
  <c r="I8" i="16"/>
  <c r="J8" i="16"/>
  <c r="K8" i="16"/>
  <c r="L8" i="16"/>
  <c r="M8" i="16"/>
  <c r="N8" i="16"/>
  <c r="C8" i="16"/>
  <c r="D7" i="16"/>
  <c r="E7" i="16"/>
  <c r="F7" i="16"/>
  <c r="G7" i="16"/>
  <c r="H7" i="16"/>
  <c r="I7" i="16"/>
  <c r="I9" i="16" s="1"/>
  <c r="J7" i="16"/>
  <c r="K7" i="16"/>
  <c r="L7" i="16"/>
  <c r="M7" i="16"/>
  <c r="M9" i="16" s="1"/>
  <c r="N7" i="16"/>
  <c r="C7" i="16"/>
  <c r="C9" i="16" s="1"/>
  <c r="N38" i="16"/>
  <c r="M38" i="16"/>
  <c r="K38" i="16"/>
  <c r="J38" i="16"/>
  <c r="I38" i="16"/>
  <c r="G38" i="16"/>
  <c r="F38" i="16"/>
  <c r="E38" i="16"/>
  <c r="N36" i="16"/>
  <c r="N37" i="16" s="1"/>
  <c r="M36" i="16"/>
  <c r="M37" i="16" s="1"/>
  <c r="L36" i="16"/>
  <c r="L37" i="16" s="1"/>
  <c r="K36" i="16"/>
  <c r="K37" i="16" s="1"/>
  <c r="J36" i="16"/>
  <c r="J37" i="16" s="1"/>
  <c r="I36" i="16"/>
  <c r="I37" i="16" s="1"/>
  <c r="H36" i="16"/>
  <c r="H37" i="16" s="1"/>
  <c r="G36" i="16"/>
  <c r="F36" i="16"/>
  <c r="F37" i="16" s="1"/>
  <c r="E36" i="16"/>
  <c r="E37" i="16" s="1"/>
  <c r="D36" i="16"/>
  <c r="D37" i="16" s="1"/>
  <c r="C36" i="16"/>
  <c r="C37" i="16" s="1"/>
  <c r="N32" i="16"/>
  <c r="N33" i="16" s="1"/>
  <c r="M32" i="16"/>
  <c r="M33" i="16" s="1"/>
  <c r="L32" i="16"/>
  <c r="L33" i="16" s="1"/>
  <c r="K32" i="16"/>
  <c r="K33" i="16" s="1"/>
  <c r="J32" i="16"/>
  <c r="J33" i="16" s="1"/>
  <c r="I32" i="16"/>
  <c r="I33" i="16" s="1"/>
  <c r="H32" i="16"/>
  <c r="H33" i="16" s="1"/>
  <c r="G32" i="16"/>
  <c r="G33" i="16" s="1"/>
  <c r="F32" i="16"/>
  <c r="F33" i="16" s="1"/>
  <c r="E32" i="16"/>
  <c r="E33" i="16" s="1"/>
  <c r="D32" i="16"/>
  <c r="D33" i="16" s="1"/>
  <c r="C32" i="16"/>
  <c r="C33" i="16" s="1"/>
  <c r="N28" i="16"/>
  <c r="N29" i="16" s="1"/>
  <c r="M28" i="16"/>
  <c r="M29" i="16" s="1"/>
  <c r="L28" i="16"/>
  <c r="L29" i="16" s="1"/>
  <c r="K28" i="16"/>
  <c r="K29" i="16" s="1"/>
  <c r="J28" i="16"/>
  <c r="J29" i="16" s="1"/>
  <c r="I28" i="16"/>
  <c r="I29" i="16" s="1"/>
  <c r="H28" i="16"/>
  <c r="H29" i="16" s="1"/>
  <c r="G28" i="16"/>
  <c r="G29" i="16" s="1"/>
  <c r="F28" i="16"/>
  <c r="F29" i="16" s="1"/>
  <c r="E28" i="16"/>
  <c r="E29" i="16" s="1"/>
  <c r="D28" i="16"/>
  <c r="D29" i="16" s="1"/>
  <c r="C28" i="16"/>
  <c r="C29" i="16" s="1"/>
  <c r="N24" i="16"/>
  <c r="N25" i="16" s="1"/>
  <c r="M24" i="16"/>
  <c r="M25" i="16" s="1"/>
  <c r="L24" i="16"/>
  <c r="L25" i="16" s="1"/>
  <c r="K24" i="16"/>
  <c r="K25" i="16" s="1"/>
  <c r="J24" i="16"/>
  <c r="J25" i="16" s="1"/>
  <c r="I24" i="16"/>
  <c r="I25" i="16" s="1"/>
  <c r="H24" i="16"/>
  <c r="H25" i="16" s="1"/>
  <c r="G24" i="16"/>
  <c r="G25" i="16" s="1"/>
  <c r="F24" i="16"/>
  <c r="F25" i="16" s="1"/>
  <c r="E24" i="16"/>
  <c r="E25" i="16" s="1"/>
  <c r="D24" i="16"/>
  <c r="D25" i="16" s="1"/>
  <c r="C24" i="16"/>
  <c r="C25" i="16" s="1"/>
  <c r="N20" i="16"/>
  <c r="N21" i="16" s="1"/>
  <c r="M20" i="16"/>
  <c r="M21" i="16" s="1"/>
  <c r="L20" i="16"/>
  <c r="L21" i="16" s="1"/>
  <c r="K20" i="16"/>
  <c r="K21" i="16" s="1"/>
  <c r="J20" i="16"/>
  <c r="J21" i="16" s="1"/>
  <c r="I20" i="16"/>
  <c r="I21" i="16" s="1"/>
  <c r="H20" i="16"/>
  <c r="H21" i="16" s="1"/>
  <c r="G20" i="16"/>
  <c r="G21" i="16" s="1"/>
  <c r="F20" i="16"/>
  <c r="F21" i="16" s="1"/>
  <c r="E20" i="16"/>
  <c r="E21" i="16" s="1"/>
  <c r="D20" i="16"/>
  <c r="D21" i="16" s="1"/>
  <c r="C20" i="16"/>
  <c r="C21" i="16" s="1"/>
  <c r="N16" i="16"/>
  <c r="N17" i="16" s="1"/>
  <c r="M16" i="16"/>
  <c r="M17" i="16" s="1"/>
  <c r="L16" i="16"/>
  <c r="L17" i="16" s="1"/>
  <c r="K16" i="16"/>
  <c r="K17" i="16" s="1"/>
  <c r="J16" i="16"/>
  <c r="J17" i="16" s="1"/>
  <c r="I16" i="16"/>
  <c r="I17" i="16" s="1"/>
  <c r="H16" i="16"/>
  <c r="H17" i="16" s="1"/>
  <c r="G16" i="16"/>
  <c r="G17" i="16" s="1"/>
  <c r="F16" i="16"/>
  <c r="F17" i="16" s="1"/>
  <c r="E16" i="16"/>
  <c r="E17" i="16" s="1"/>
  <c r="D16" i="16"/>
  <c r="D17" i="16" s="1"/>
  <c r="C16" i="16"/>
  <c r="C17" i="16" s="1"/>
  <c r="H12" i="16"/>
  <c r="D12" i="16"/>
  <c r="D39" i="16" s="1"/>
  <c r="N9" i="16"/>
  <c r="L9" i="16"/>
  <c r="K9" i="16"/>
  <c r="J9" i="16"/>
  <c r="H9" i="16"/>
  <c r="G9" i="16"/>
  <c r="F9" i="16"/>
  <c r="E9" i="16"/>
  <c r="D9" i="16"/>
  <c r="L12" i="16" l="1"/>
  <c r="L39" i="16" s="1"/>
  <c r="O17" i="16"/>
  <c r="O21" i="16"/>
  <c r="O25" i="16"/>
  <c r="O29" i="16"/>
  <c r="O33" i="16"/>
  <c r="J39" i="16"/>
  <c r="F39" i="16"/>
  <c r="M39" i="16"/>
  <c r="K39" i="16"/>
  <c r="I39" i="16"/>
  <c r="E39" i="16"/>
  <c r="O8" i="16"/>
  <c r="O10" i="16"/>
  <c r="H39" i="16"/>
  <c r="G39" i="16"/>
  <c r="C12" i="16"/>
  <c r="C39" i="16" s="1"/>
  <c r="N39" i="16"/>
  <c r="N13" i="16"/>
  <c r="N40" i="16" s="1"/>
  <c r="O7" i="16"/>
  <c r="G37" i="16"/>
  <c r="O37" i="16" s="1"/>
  <c r="O38" i="16"/>
  <c r="D13" i="16"/>
  <c r="D40" i="16" s="1"/>
  <c r="F13" i="16"/>
  <c r="F40" i="16" s="1"/>
  <c r="H13" i="16"/>
  <c r="H40" i="16" s="1"/>
  <c r="J13" i="16"/>
  <c r="J40" i="16" s="1"/>
  <c r="L13" i="16"/>
  <c r="L40" i="16" s="1"/>
  <c r="O16" i="16"/>
  <c r="O20" i="16"/>
  <c r="O24" i="16"/>
  <c r="O28" i="16"/>
  <c r="O32" i="16"/>
  <c r="O36" i="16"/>
  <c r="C13" i="16"/>
  <c r="E13" i="16"/>
  <c r="E40" i="16" s="1"/>
  <c r="G13" i="16"/>
  <c r="G40" i="16" s="1"/>
  <c r="I13" i="16"/>
  <c r="I40" i="16" s="1"/>
  <c r="K13" i="16"/>
  <c r="K40" i="16" s="1"/>
  <c r="M13" i="16"/>
  <c r="M40" i="16" s="1"/>
  <c r="N38" i="15"/>
  <c r="M38" i="15"/>
  <c r="L38" i="15"/>
  <c r="K38" i="15"/>
  <c r="J38" i="15"/>
  <c r="I38" i="15"/>
  <c r="H38" i="15"/>
  <c r="G38" i="15"/>
  <c r="F38" i="15"/>
  <c r="E38" i="15"/>
  <c r="D38" i="15"/>
  <c r="C38" i="15"/>
  <c r="N36" i="15"/>
  <c r="N37" i="15" s="1"/>
  <c r="M36" i="15"/>
  <c r="M37" i="15" s="1"/>
  <c r="L36" i="15"/>
  <c r="L37" i="15" s="1"/>
  <c r="K36" i="15"/>
  <c r="K37" i="15" s="1"/>
  <c r="J36" i="15"/>
  <c r="J37" i="15" s="1"/>
  <c r="I36" i="15"/>
  <c r="I37" i="15" s="1"/>
  <c r="H36" i="15"/>
  <c r="H37" i="15" s="1"/>
  <c r="G36" i="15"/>
  <c r="G37" i="15" s="1"/>
  <c r="F36" i="15"/>
  <c r="F37" i="15" s="1"/>
  <c r="E36" i="15"/>
  <c r="E37" i="15" s="1"/>
  <c r="D36" i="15"/>
  <c r="D37" i="15" s="1"/>
  <c r="C36" i="15"/>
  <c r="C37" i="15" s="1"/>
  <c r="N32" i="15"/>
  <c r="N33" i="15" s="1"/>
  <c r="M32" i="15"/>
  <c r="M33" i="15" s="1"/>
  <c r="L32" i="15"/>
  <c r="L33" i="15" s="1"/>
  <c r="K32" i="15"/>
  <c r="K33" i="15" s="1"/>
  <c r="J32" i="15"/>
  <c r="J33" i="15" s="1"/>
  <c r="I32" i="15"/>
  <c r="I33" i="15" s="1"/>
  <c r="H32" i="15"/>
  <c r="H33" i="15" s="1"/>
  <c r="G32" i="15"/>
  <c r="G33" i="15" s="1"/>
  <c r="F32" i="15"/>
  <c r="F33" i="15" s="1"/>
  <c r="E32" i="15"/>
  <c r="E33" i="15" s="1"/>
  <c r="D32" i="15"/>
  <c r="D33" i="15" s="1"/>
  <c r="C32" i="15"/>
  <c r="C33" i="15" s="1"/>
  <c r="N28" i="15"/>
  <c r="N29" i="15" s="1"/>
  <c r="M28" i="15"/>
  <c r="M29" i="15" s="1"/>
  <c r="L28" i="15"/>
  <c r="L29" i="15" s="1"/>
  <c r="K28" i="15"/>
  <c r="K29" i="15" s="1"/>
  <c r="J28" i="15"/>
  <c r="J29" i="15" s="1"/>
  <c r="I28" i="15"/>
  <c r="I29" i="15" s="1"/>
  <c r="H28" i="15"/>
  <c r="H29" i="15" s="1"/>
  <c r="G28" i="15"/>
  <c r="G29" i="15" s="1"/>
  <c r="F28" i="15"/>
  <c r="F29" i="15" s="1"/>
  <c r="E28" i="15"/>
  <c r="E29" i="15" s="1"/>
  <c r="D28" i="15"/>
  <c r="D29" i="15" s="1"/>
  <c r="C28" i="15"/>
  <c r="C29" i="15" s="1"/>
  <c r="N24" i="15"/>
  <c r="N25" i="15" s="1"/>
  <c r="M24" i="15"/>
  <c r="M25" i="15" s="1"/>
  <c r="L24" i="15"/>
  <c r="L25" i="15" s="1"/>
  <c r="K24" i="15"/>
  <c r="K25" i="15" s="1"/>
  <c r="J24" i="15"/>
  <c r="J25" i="15" s="1"/>
  <c r="I24" i="15"/>
  <c r="I25" i="15" s="1"/>
  <c r="H24" i="15"/>
  <c r="H25" i="15" s="1"/>
  <c r="G24" i="15"/>
  <c r="G25" i="15" s="1"/>
  <c r="F24" i="15"/>
  <c r="F25" i="15" s="1"/>
  <c r="E24" i="15"/>
  <c r="E25" i="15" s="1"/>
  <c r="D24" i="15"/>
  <c r="D25" i="15" s="1"/>
  <c r="C24" i="15"/>
  <c r="C25" i="15" s="1"/>
  <c r="N20" i="15"/>
  <c r="N21" i="15" s="1"/>
  <c r="M20" i="15"/>
  <c r="M21" i="15" s="1"/>
  <c r="L20" i="15"/>
  <c r="L21" i="15" s="1"/>
  <c r="K20" i="15"/>
  <c r="K21" i="15" s="1"/>
  <c r="J20" i="15"/>
  <c r="J21" i="15" s="1"/>
  <c r="I20" i="15"/>
  <c r="I21" i="15" s="1"/>
  <c r="H20" i="15"/>
  <c r="H21" i="15" s="1"/>
  <c r="G20" i="15"/>
  <c r="G21" i="15" s="1"/>
  <c r="F20" i="15"/>
  <c r="F21" i="15" s="1"/>
  <c r="E20" i="15"/>
  <c r="E21" i="15" s="1"/>
  <c r="D20" i="15"/>
  <c r="D21" i="15" s="1"/>
  <c r="C20" i="15"/>
  <c r="C21" i="15" s="1"/>
  <c r="N16" i="15"/>
  <c r="N17" i="15" s="1"/>
  <c r="M16" i="15"/>
  <c r="M17" i="15" s="1"/>
  <c r="L16" i="15"/>
  <c r="L17" i="15" s="1"/>
  <c r="K16" i="15"/>
  <c r="K17" i="15" s="1"/>
  <c r="J16" i="15"/>
  <c r="J17" i="15" s="1"/>
  <c r="I16" i="15"/>
  <c r="I17" i="15" s="1"/>
  <c r="H16" i="15"/>
  <c r="H17" i="15" s="1"/>
  <c r="G16" i="15"/>
  <c r="G17" i="15" s="1"/>
  <c r="F16" i="15"/>
  <c r="F17" i="15" s="1"/>
  <c r="E16" i="15"/>
  <c r="E17" i="15" s="1"/>
  <c r="D16" i="15"/>
  <c r="D17" i="15" s="1"/>
  <c r="C16" i="15"/>
  <c r="C17" i="15" s="1"/>
  <c r="N12" i="15"/>
  <c r="N39" i="15" s="1"/>
  <c r="M12" i="15"/>
  <c r="M39" i="15" s="1"/>
  <c r="L12" i="15"/>
  <c r="L39" i="15" s="1"/>
  <c r="K12" i="15"/>
  <c r="K39" i="15" s="1"/>
  <c r="J12" i="15"/>
  <c r="J39" i="15" s="1"/>
  <c r="I12" i="15"/>
  <c r="I39" i="15" s="1"/>
  <c r="H12" i="15"/>
  <c r="H39" i="15" s="1"/>
  <c r="G12" i="15"/>
  <c r="G39" i="15" s="1"/>
  <c r="F12" i="15"/>
  <c r="F39" i="15" s="1"/>
  <c r="E12" i="15"/>
  <c r="E39" i="15" s="1"/>
  <c r="D12" i="15"/>
  <c r="D39" i="15" s="1"/>
  <c r="C12" i="15"/>
  <c r="C39" i="15" s="1"/>
  <c r="O10" i="15"/>
  <c r="N9" i="15"/>
  <c r="M9" i="15"/>
  <c r="L9" i="15"/>
  <c r="K9" i="15"/>
  <c r="J9" i="15"/>
  <c r="I9" i="15"/>
  <c r="H9" i="15"/>
  <c r="G9" i="15"/>
  <c r="F9" i="15"/>
  <c r="E9" i="15"/>
  <c r="D9" i="15"/>
  <c r="C9" i="15"/>
  <c r="O8" i="15"/>
  <c r="O7" i="15"/>
  <c r="N38" i="14"/>
  <c r="M38" i="14"/>
  <c r="L38" i="14"/>
  <c r="K38" i="14"/>
  <c r="J38" i="14"/>
  <c r="I38" i="14"/>
  <c r="H38" i="14"/>
  <c r="G38" i="14"/>
  <c r="F38" i="14"/>
  <c r="E38" i="14"/>
  <c r="D38" i="14"/>
  <c r="C38" i="14"/>
  <c r="N36" i="14"/>
  <c r="N37" i="14" s="1"/>
  <c r="M36" i="14"/>
  <c r="M37" i="14" s="1"/>
  <c r="L36" i="14"/>
  <c r="L37" i="14" s="1"/>
  <c r="K36" i="14"/>
  <c r="K37" i="14" s="1"/>
  <c r="J36" i="14"/>
  <c r="J37" i="14" s="1"/>
  <c r="I36" i="14"/>
  <c r="I37" i="14" s="1"/>
  <c r="H36" i="14"/>
  <c r="H37" i="14" s="1"/>
  <c r="G36" i="14"/>
  <c r="G37" i="14" s="1"/>
  <c r="F36" i="14"/>
  <c r="F37" i="14" s="1"/>
  <c r="E36" i="14"/>
  <c r="E37" i="14" s="1"/>
  <c r="D36" i="14"/>
  <c r="D37" i="14" s="1"/>
  <c r="C36" i="14"/>
  <c r="C37" i="14" s="1"/>
  <c r="N32" i="14"/>
  <c r="N33" i="14" s="1"/>
  <c r="M32" i="14"/>
  <c r="M33" i="14" s="1"/>
  <c r="L32" i="14"/>
  <c r="L33" i="14" s="1"/>
  <c r="K32" i="14"/>
  <c r="K33" i="14" s="1"/>
  <c r="J32" i="14"/>
  <c r="J33" i="14" s="1"/>
  <c r="I32" i="14"/>
  <c r="I33" i="14" s="1"/>
  <c r="H32" i="14"/>
  <c r="H33" i="14" s="1"/>
  <c r="G32" i="14"/>
  <c r="G33" i="14" s="1"/>
  <c r="F32" i="14"/>
  <c r="F33" i="14" s="1"/>
  <c r="E32" i="14"/>
  <c r="E33" i="14" s="1"/>
  <c r="D32" i="14"/>
  <c r="D33" i="14" s="1"/>
  <c r="C32" i="14"/>
  <c r="C33" i="14" s="1"/>
  <c r="N28" i="14"/>
  <c r="N29" i="14" s="1"/>
  <c r="M28" i="14"/>
  <c r="M29" i="14" s="1"/>
  <c r="L28" i="14"/>
  <c r="L29" i="14" s="1"/>
  <c r="K28" i="14"/>
  <c r="K29" i="14" s="1"/>
  <c r="J28" i="14"/>
  <c r="J29" i="14" s="1"/>
  <c r="I28" i="14"/>
  <c r="I29" i="14" s="1"/>
  <c r="H28" i="14"/>
  <c r="H29" i="14" s="1"/>
  <c r="G28" i="14"/>
  <c r="G29" i="14" s="1"/>
  <c r="F28" i="14"/>
  <c r="F29" i="14" s="1"/>
  <c r="E28" i="14"/>
  <c r="E29" i="14" s="1"/>
  <c r="D28" i="14"/>
  <c r="D29" i="14" s="1"/>
  <c r="C28" i="14"/>
  <c r="C29" i="14" s="1"/>
  <c r="N24" i="14"/>
  <c r="N25" i="14" s="1"/>
  <c r="M24" i="14"/>
  <c r="M25" i="14" s="1"/>
  <c r="L24" i="14"/>
  <c r="L25" i="14" s="1"/>
  <c r="K24" i="14"/>
  <c r="K25" i="14" s="1"/>
  <c r="J24" i="14"/>
  <c r="J25" i="14" s="1"/>
  <c r="I24" i="14"/>
  <c r="I25" i="14" s="1"/>
  <c r="H24" i="14"/>
  <c r="H25" i="14" s="1"/>
  <c r="G24" i="14"/>
  <c r="G25" i="14" s="1"/>
  <c r="F24" i="14"/>
  <c r="F25" i="14" s="1"/>
  <c r="E24" i="14"/>
  <c r="E25" i="14" s="1"/>
  <c r="D24" i="14"/>
  <c r="D25" i="14" s="1"/>
  <c r="C24" i="14"/>
  <c r="C25" i="14" s="1"/>
  <c r="N20" i="14"/>
  <c r="N21" i="14" s="1"/>
  <c r="M20" i="14"/>
  <c r="M21" i="14" s="1"/>
  <c r="L20" i="14"/>
  <c r="L21" i="14" s="1"/>
  <c r="K20" i="14"/>
  <c r="K21" i="14" s="1"/>
  <c r="J20" i="14"/>
  <c r="J21" i="14" s="1"/>
  <c r="I20" i="14"/>
  <c r="I21" i="14" s="1"/>
  <c r="H20" i="14"/>
  <c r="H21" i="14" s="1"/>
  <c r="G20" i="14"/>
  <c r="G21" i="14" s="1"/>
  <c r="F20" i="14"/>
  <c r="F21" i="14" s="1"/>
  <c r="E20" i="14"/>
  <c r="E21" i="14" s="1"/>
  <c r="D20" i="14"/>
  <c r="D21" i="14" s="1"/>
  <c r="C20" i="14"/>
  <c r="C21" i="14" s="1"/>
  <c r="N16" i="14"/>
  <c r="N17" i="14" s="1"/>
  <c r="M16" i="14"/>
  <c r="M17" i="14" s="1"/>
  <c r="L16" i="14"/>
  <c r="L17" i="14" s="1"/>
  <c r="K16" i="14"/>
  <c r="K17" i="14" s="1"/>
  <c r="J16" i="14"/>
  <c r="J17" i="14" s="1"/>
  <c r="I16" i="14"/>
  <c r="I17" i="14" s="1"/>
  <c r="H16" i="14"/>
  <c r="H17" i="14" s="1"/>
  <c r="G16" i="14"/>
  <c r="G17" i="14" s="1"/>
  <c r="F16" i="14"/>
  <c r="F17" i="14" s="1"/>
  <c r="E16" i="14"/>
  <c r="E17" i="14" s="1"/>
  <c r="D16" i="14"/>
  <c r="D17" i="14" s="1"/>
  <c r="C16" i="14"/>
  <c r="C17" i="14" s="1"/>
  <c r="N12" i="14"/>
  <c r="N39" i="14" s="1"/>
  <c r="M12" i="14"/>
  <c r="M39" i="14" s="1"/>
  <c r="L12" i="14"/>
  <c r="L39" i="14" s="1"/>
  <c r="K12" i="14"/>
  <c r="K39" i="14" s="1"/>
  <c r="J12" i="14"/>
  <c r="J39" i="14" s="1"/>
  <c r="I12" i="14"/>
  <c r="I39" i="14" s="1"/>
  <c r="H12" i="14"/>
  <c r="H39" i="14" s="1"/>
  <c r="G12" i="14"/>
  <c r="G39" i="14" s="1"/>
  <c r="F12" i="14"/>
  <c r="F39" i="14" s="1"/>
  <c r="E12" i="14"/>
  <c r="E39" i="14" s="1"/>
  <c r="D12" i="14"/>
  <c r="D39" i="14" s="1"/>
  <c r="C12" i="14"/>
  <c r="C39" i="14" s="1"/>
  <c r="O10" i="14"/>
  <c r="N9" i="14"/>
  <c r="M9" i="14"/>
  <c r="L9" i="14"/>
  <c r="K9" i="14"/>
  <c r="J9" i="14"/>
  <c r="I9" i="14"/>
  <c r="H9" i="14"/>
  <c r="G9" i="14"/>
  <c r="F9" i="14"/>
  <c r="E9" i="14"/>
  <c r="D9" i="14"/>
  <c r="C9" i="14"/>
  <c r="O8" i="14"/>
  <c r="O7" i="14"/>
  <c r="O12" i="16" l="1"/>
  <c r="O9" i="16"/>
  <c r="O39" i="16"/>
  <c r="O17" i="15"/>
  <c r="O21" i="15"/>
  <c r="O25" i="15"/>
  <c r="O29" i="15"/>
  <c r="O33" i="15"/>
  <c r="O37" i="15"/>
  <c r="O9" i="15"/>
  <c r="O13" i="16"/>
  <c r="C40" i="16"/>
  <c r="O40" i="16" s="1"/>
  <c r="O38" i="15"/>
  <c r="O39" i="15"/>
  <c r="O12" i="15"/>
  <c r="D13" i="15"/>
  <c r="D40" i="15" s="1"/>
  <c r="F13" i="15"/>
  <c r="F40" i="15" s="1"/>
  <c r="H13" i="15"/>
  <c r="H40" i="15" s="1"/>
  <c r="J13" i="15"/>
  <c r="J40" i="15" s="1"/>
  <c r="L13" i="15"/>
  <c r="L40" i="15" s="1"/>
  <c r="N13" i="15"/>
  <c r="N40" i="15" s="1"/>
  <c r="O16" i="15"/>
  <c r="O20" i="15"/>
  <c r="O24" i="15"/>
  <c r="O28" i="15"/>
  <c r="O32" i="15"/>
  <c r="O36" i="15"/>
  <c r="C13" i="15"/>
  <c r="E13" i="15"/>
  <c r="E40" i="15" s="1"/>
  <c r="G13" i="15"/>
  <c r="G40" i="15" s="1"/>
  <c r="I13" i="15"/>
  <c r="I40" i="15" s="1"/>
  <c r="K13" i="15"/>
  <c r="K40" i="15" s="1"/>
  <c r="M13" i="15"/>
  <c r="M40" i="15" s="1"/>
  <c r="O9" i="14"/>
  <c r="O17" i="14"/>
  <c r="O21" i="14"/>
  <c r="O25" i="14"/>
  <c r="O29" i="14"/>
  <c r="O33" i="14"/>
  <c r="O37" i="14"/>
  <c r="O38" i="14"/>
  <c r="O39" i="14"/>
  <c r="O12" i="14"/>
  <c r="D13" i="14"/>
  <c r="D40" i="14" s="1"/>
  <c r="F13" i="14"/>
  <c r="F40" i="14" s="1"/>
  <c r="H13" i="14"/>
  <c r="H40" i="14" s="1"/>
  <c r="J13" i="14"/>
  <c r="J40" i="14" s="1"/>
  <c r="L13" i="14"/>
  <c r="L40" i="14" s="1"/>
  <c r="N13" i="14"/>
  <c r="N40" i="14" s="1"/>
  <c r="O16" i="14"/>
  <c r="O20" i="14"/>
  <c r="O24" i="14"/>
  <c r="O28" i="14"/>
  <c r="O32" i="14"/>
  <c r="O36" i="14"/>
  <c r="C13" i="14"/>
  <c r="E13" i="14"/>
  <c r="E40" i="14" s="1"/>
  <c r="G13" i="14"/>
  <c r="G40" i="14" s="1"/>
  <c r="I13" i="14"/>
  <c r="I40" i="14" s="1"/>
  <c r="K13" i="14"/>
  <c r="K40" i="14" s="1"/>
  <c r="M13" i="14"/>
  <c r="M40" i="14" s="1"/>
  <c r="N38" i="13"/>
  <c r="M38" i="13"/>
  <c r="L38" i="13"/>
  <c r="K38" i="13"/>
  <c r="J38" i="13"/>
  <c r="I38" i="13"/>
  <c r="H38" i="13"/>
  <c r="G38" i="13"/>
  <c r="F38" i="13"/>
  <c r="E38" i="13"/>
  <c r="D38" i="13"/>
  <c r="C38" i="13"/>
  <c r="N36" i="13"/>
  <c r="N37" i="13" s="1"/>
  <c r="M36" i="13"/>
  <c r="M37" i="13" s="1"/>
  <c r="L36" i="13"/>
  <c r="L37" i="13" s="1"/>
  <c r="K36" i="13"/>
  <c r="K37" i="13" s="1"/>
  <c r="J36" i="13"/>
  <c r="J37" i="13" s="1"/>
  <c r="I36" i="13"/>
  <c r="I37" i="13" s="1"/>
  <c r="H36" i="13"/>
  <c r="H37" i="13" s="1"/>
  <c r="G36" i="13"/>
  <c r="G37" i="13" s="1"/>
  <c r="F36" i="13"/>
  <c r="F37" i="13" s="1"/>
  <c r="E36" i="13"/>
  <c r="E37" i="13" s="1"/>
  <c r="D36" i="13"/>
  <c r="D37" i="13" s="1"/>
  <c r="C36" i="13"/>
  <c r="C37" i="13" s="1"/>
  <c r="N32" i="13"/>
  <c r="N33" i="13" s="1"/>
  <c r="M32" i="13"/>
  <c r="M33" i="13" s="1"/>
  <c r="L32" i="13"/>
  <c r="L33" i="13" s="1"/>
  <c r="K32" i="13"/>
  <c r="K33" i="13" s="1"/>
  <c r="J32" i="13"/>
  <c r="J33" i="13" s="1"/>
  <c r="I32" i="13"/>
  <c r="I33" i="13" s="1"/>
  <c r="H32" i="13"/>
  <c r="H33" i="13" s="1"/>
  <c r="G32" i="13"/>
  <c r="G33" i="13" s="1"/>
  <c r="F32" i="13"/>
  <c r="F33" i="13" s="1"/>
  <c r="E32" i="13"/>
  <c r="E33" i="13" s="1"/>
  <c r="D32" i="13"/>
  <c r="D33" i="13" s="1"/>
  <c r="C32" i="13"/>
  <c r="C33" i="13" s="1"/>
  <c r="N28" i="13"/>
  <c r="N29" i="13" s="1"/>
  <c r="M28" i="13"/>
  <c r="M29" i="13" s="1"/>
  <c r="L28" i="13"/>
  <c r="L29" i="13" s="1"/>
  <c r="K28" i="13"/>
  <c r="K29" i="13" s="1"/>
  <c r="J28" i="13"/>
  <c r="J29" i="13" s="1"/>
  <c r="I28" i="13"/>
  <c r="I29" i="13" s="1"/>
  <c r="H28" i="13"/>
  <c r="H29" i="13" s="1"/>
  <c r="G28" i="13"/>
  <c r="G29" i="13" s="1"/>
  <c r="F28" i="13"/>
  <c r="F29" i="13" s="1"/>
  <c r="E28" i="13"/>
  <c r="E29" i="13" s="1"/>
  <c r="D28" i="13"/>
  <c r="D29" i="13" s="1"/>
  <c r="C28" i="13"/>
  <c r="C29" i="13" s="1"/>
  <c r="N24" i="13"/>
  <c r="N25" i="13" s="1"/>
  <c r="M24" i="13"/>
  <c r="M25" i="13" s="1"/>
  <c r="L24" i="13"/>
  <c r="L25" i="13" s="1"/>
  <c r="K24" i="13"/>
  <c r="K25" i="13" s="1"/>
  <c r="J24" i="13"/>
  <c r="J25" i="13" s="1"/>
  <c r="I24" i="13"/>
  <c r="I25" i="13" s="1"/>
  <c r="H24" i="13"/>
  <c r="H25" i="13" s="1"/>
  <c r="G24" i="13"/>
  <c r="G25" i="13" s="1"/>
  <c r="F24" i="13"/>
  <c r="F25" i="13" s="1"/>
  <c r="E24" i="13"/>
  <c r="E25" i="13" s="1"/>
  <c r="D24" i="13"/>
  <c r="D25" i="13" s="1"/>
  <c r="C24" i="13"/>
  <c r="C25" i="13" s="1"/>
  <c r="N20" i="13"/>
  <c r="N21" i="13" s="1"/>
  <c r="M20" i="13"/>
  <c r="M21" i="13" s="1"/>
  <c r="L20" i="13"/>
  <c r="L21" i="13" s="1"/>
  <c r="K20" i="13"/>
  <c r="K21" i="13" s="1"/>
  <c r="J20" i="13"/>
  <c r="J21" i="13" s="1"/>
  <c r="I20" i="13"/>
  <c r="I21" i="13" s="1"/>
  <c r="H20" i="13"/>
  <c r="H21" i="13" s="1"/>
  <c r="G20" i="13"/>
  <c r="G21" i="13" s="1"/>
  <c r="F20" i="13"/>
  <c r="F21" i="13" s="1"/>
  <c r="E20" i="13"/>
  <c r="E21" i="13" s="1"/>
  <c r="D20" i="13"/>
  <c r="D21" i="13" s="1"/>
  <c r="C20" i="13"/>
  <c r="C21" i="13" s="1"/>
  <c r="N16" i="13"/>
  <c r="N17" i="13" s="1"/>
  <c r="M16" i="13"/>
  <c r="M17" i="13" s="1"/>
  <c r="L16" i="13"/>
  <c r="L17" i="13" s="1"/>
  <c r="K16" i="13"/>
  <c r="K17" i="13" s="1"/>
  <c r="J16" i="13"/>
  <c r="J17" i="13" s="1"/>
  <c r="I16" i="13"/>
  <c r="I17" i="13" s="1"/>
  <c r="H16" i="13"/>
  <c r="H17" i="13" s="1"/>
  <c r="G16" i="13"/>
  <c r="G17" i="13" s="1"/>
  <c r="F16" i="13"/>
  <c r="F17" i="13" s="1"/>
  <c r="E16" i="13"/>
  <c r="E17" i="13" s="1"/>
  <c r="D16" i="13"/>
  <c r="D17" i="13" s="1"/>
  <c r="C16" i="13"/>
  <c r="C17" i="13" s="1"/>
  <c r="N12" i="13"/>
  <c r="N39" i="13" s="1"/>
  <c r="M12" i="13"/>
  <c r="M39" i="13" s="1"/>
  <c r="L12" i="13"/>
  <c r="L39" i="13" s="1"/>
  <c r="K12" i="13"/>
  <c r="K39" i="13" s="1"/>
  <c r="J12" i="13"/>
  <c r="I12" i="13"/>
  <c r="I39" i="13" s="1"/>
  <c r="H12" i="13"/>
  <c r="G12" i="13"/>
  <c r="G39" i="13" s="1"/>
  <c r="F12" i="13"/>
  <c r="F39" i="13" s="1"/>
  <c r="E12" i="13"/>
  <c r="E39" i="13" s="1"/>
  <c r="D12" i="13"/>
  <c r="D39" i="13" s="1"/>
  <c r="C12" i="13"/>
  <c r="C39" i="13" s="1"/>
  <c r="O10" i="13"/>
  <c r="N9" i="13"/>
  <c r="M9" i="13"/>
  <c r="L9" i="13"/>
  <c r="K9" i="13"/>
  <c r="J9" i="13"/>
  <c r="I9" i="13"/>
  <c r="H9" i="13"/>
  <c r="G9" i="13"/>
  <c r="F9" i="13"/>
  <c r="E9" i="13"/>
  <c r="D9" i="13"/>
  <c r="C9" i="13"/>
  <c r="O8" i="13"/>
  <c r="O7" i="13"/>
  <c r="O7" i="12"/>
  <c r="J39" i="13" l="1"/>
  <c r="O17" i="13"/>
  <c r="O21" i="13"/>
  <c r="O25" i="13"/>
  <c r="O29" i="13"/>
  <c r="O33" i="13"/>
  <c r="H39" i="13"/>
  <c r="O39" i="13" s="1"/>
  <c r="O9" i="13"/>
  <c r="O37" i="13"/>
  <c r="O38" i="13"/>
  <c r="O13" i="15"/>
  <c r="C40" i="15"/>
  <c r="O40" i="15" s="1"/>
  <c r="O13" i="14"/>
  <c r="C40" i="14"/>
  <c r="O40" i="14" s="1"/>
  <c r="O12" i="13"/>
  <c r="D13" i="13"/>
  <c r="D40" i="13" s="1"/>
  <c r="F13" i="13"/>
  <c r="F40" i="13" s="1"/>
  <c r="H13" i="13"/>
  <c r="H40" i="13" s="1"/>
  <c r="J13" i="13"/>
  <c r="J40" i="13" s="1"/>
  <c r="L13" i="13"/>
  <c r="L40" i="13" s="1"/>
  <c r="N13" i="13"/>
  <c r="N40" i="13" s="1"/>
  <c r="O16" i="13"/>
  <c r="O20" i="13"/>
  <c r="O24" i="13"/>
  <c r="O28" i="13"/>
  <c r="O32" i="13"/>
  <c r="O36" i="13"/>
  <c r="C13" i="13"/>
  <c r="E13" i="13"/>
  <c r="E40" i="13" s="1"/>
  <c r="G13" i="13"/>
  <c r="G40" i="13" s="1"/>
  <c r="I13" i="13"/>
  <c r="I40" i="13" s="1"/>
  <c r="K13" i="13"/>
  <c r="K40" i="13" s="1"/>
  <c r="M13" i="13"/>
  <c r="M40" i="13" s="1"/>
  <c r="N38" i="12"/>
  <c r="M38" i="12"/>
  <c r="L38" i="12"/>
  <c r="K38" i="12"/>
  <c r="J38" i="12"/>
  <c r="I38" i="12"/>
  <c r="H38" i="12"/>
  <c r="G38" i="12"/>
  <c r="F38" i="12"/>
  <c r="E38" i="12"/>
  <c r="D38" i="12"/>
  <c r="C38" i="12"/>
  <c r="N36" i="12"/>
  <c r="N37" i="12" s="1"/>
  <c r="M36" i="12"/>
  <c r="M37" i="12" s="1"/>
  <c r="L36" i="12"/>
  <c r="L37" i="12" s="1"/>
  <c r="K36" i="12"/>
  <c r="K37" i="12" s="1"/>
  <c r="J36" i="12"/>
  <c r="J37" i="12" s="1"/>
  <c r="I36" i="12"/>
  <c r="I37" i="12" s="1"/>
  <c r="H36" i="12"/>
  <c r="H37" i="12" s="1"/>
  <c r="G36" i="12"/>
  <c r="G37" i="12" s="1"/>
  <c r="F36" i="12"/>
  <c r="F37" i="12" s="1"/>
  <c r="E36" i="12"/>
  <c r="E37" i="12" s="1"/>
  <c r="D36" i="12"/>
  <c r="D37" i="12" s="1"/>
  <c r="C36" i="12"/>
  <c r="C37" i="12" s="1"/>
  <c r="N32" i="12"/>
  <c r="N33" i="12" s="1"/>
  <c r="M32" i="12"/>
  <c r="M33" i="12" s="1"/>
  <c r="L32" i="12"/>
  <c r="L33" i="12" s="1"/>
  <c r="K32" i="12"/>
  <c r="K33" i="12" s="1"/>
  <c r="J32" i="12"/>
  <c r="J33" i="12" s="1"/>
  <c r="I32" i="12"/>
  <c r="I33" i="12" s="1"/>
  <c r="H32" i="12"/>
  <c r="H33" i="12" s="1"/>
  <c r="G32" i="12"/>
  <c r="G33" i="12" s="1"/>
  <c r="F32" i="12"/>
  <c r="F33" i="12" s="1"/>
  <c r="E32" i="12"/>
  <c r="E33" i="12" s="1"/>
  <c r="D32" i="12"/>
  <c r="D33" i="12" s="1"/>
  <c r="C32" i="12"/>
  <c r="C33" i="12" s="1"/>
  <c r="N28" i="12"/>
  <c r="N29" i="12" s="1"/>
  <c r="M28" i="12"/>
  <c r="M29" i="12" s="1"/>
  <c r="L28" i="12"/>
  <c r="L29" i="12" s="1"/>
  <c r="K28" i="12"/>
  <c r="K29" i="12" s="1"/>
  <c r="J28" i="12"/>
  <c r="J29" i="12" s="1"/>
  <c r="I28" i="12"/>
  <c r="I29" i="12" s="1"/>
  <c r="H28" i="12"/>
  <c r="H29" i="12" s="1"/>
  <c r="G28" i="12"/>
  <c r="G29" i="12" s="1"/>
  <c r="F28" i="12"/>
  <c r="F29" i="12" s="1"/>
  <c r="E28" i="12"/>
  <c r="E29" i="12" s="1"/>
  <c r="D28" i="12"/>
  <c r="D29" i="12" s="1"/>
  <c r="C28" i="12"/>
  <c r="C29" i="12" s="1"/>
  <c r="N24" i="12"/>
  <c r="N25" i="12" s="1"/>
  <c r="M24" i="12"/>
  <c r="M25" i="12" s="1"/>
  <c r="L24" i="12"/>
  <c r="L25" i="12" s="1"/>
  <c r="K24" i="12"/>
  <c r="K25" i="12" s="1"/>
  <c r="J24" i="12"/>
  <c r="J25" i="12" s="1"/>
  <c r="I24" i="12"/>
  <c r="I25" i="12" s="1"/>
  <c r="H24" i="12"/>
  <c r="H25" i="12" s="1"/>
  <c r="G24" i="12"/>
  <c r="G25" i="12" s="1"/>
  <c r="F24" i="12"/>
  <c r="F25" i="12" s="1"/>
  <c r="E24" i="12"/>
  <c r="E25" i="12" s="1"/>
  <c r="D24" i="12"/>
  <c r="D25" i="12" s="1"/>
  <c r="C24" i="12"/>
  <c r="C25" i="12" s="1"/>
  <c r="N20" i="12"/>
  <c r="N21" i="12" s="1"/>
  <c r="M20" i="12"/>
  <c r="M21" i="12" s="1"/>
  <c r="L20" i="12"/>
  <c r="L21" i="12" s="1"/>
  <c r="K20" i="12"/>
  <c r="K21" i="12" s="1"/>
  <c r="J20" i="12"/>
  <c r="J21" i="12" s="1"/>
  <c r="I20" i="12"/>
  <c r="I21" i="12" s="1"/>
  <c r="H20" i="12"/>
  <c r="H21" i="12" s="1"/>
  <c r="G20" i="12"/>
  <c r="G21" i="12" s="1"/>
  <c r="F20" i="12"/>
  <c r="F21" i="12" s="1"/>
  <c r="E20" i="12"/>
  <c r="E21" i="12" s="1"/>
  <c r="D20" i="12"/>
  <c r="D21" i="12" s="1"/>
  <c r="C20" i="12"/>
  <c r="C21" i="12" s="1"/>
  <c r="N16" i="12"/>
  <c r="N17" i="12" s="1"/>
  <c r="M16" i="12"/>
  <c r="M17" i="12" s="1"/>
  <c r="L16" i="12"/>
  <c r="L17" i="12" s="1"/>
  <c r="K16" i="12"/>
  <c r="K17" i="12" s="1"/>
  <c r="J16" i="12"/>
  <c r="J17" i="12" s="1"/>
  <c r="I16" i="12"/>
  <c r="I17" i="12" s="1"/>
  <c r="H16" i="12"/>
  <c r="H17" i="12" s="1"/>
  <c r="G16" i="12"/>
  <c r="G17" i="12" s="1"/>
  <c r="F16" i="12"/>
  <c r="F17" i="12" s="1"/>
  <c r="E16" i="12"/>
  <c r="E17" i="12" s="1"/>
  <c r="D16" i="12"/>
  <c r="D17" i="12" s="1"/>
  <c r="C16" i="12"/>
  <c r="C17" i="12" s="1"/>
  <c r="N12" i="12"/>
  <c r="N39" i="12" s="1"/>
  <c r="M12" i="12"/>
  <c r="M39" i="12" s="1"/>
  <c r="L12" i="12"/>
  <c r="L39" i="12" s="1"/>
  <c r="K12" i="12"/>
  <c r="J12" i="12"/>
  <c r="I12" i="12"/>
  <c r="I39" i="12" s="1"/>
  <c r="H12" i="12"/>
  <c r="G12" i="12"/>
  <c r="G39" i="12" s="1"/>
  <c r="F12" i="12"/>
  <c r="F39" i="12" s="1"/>
  <c r="E12" i="12"/>
  <c r="E39" i="12" s="1"/>
  <c r="D12" i="12"/>
  <c r="D39" i="12" s="1"/>
  <c r="C12" i="12"/>
  <c r="C39" i="12" s="1"/>
  <c r="O10" i="12"/>
  <c r="N9" i="12"/>
  <c r="M9" i="12"/>
  <c r="L9" i="12"/>
  <c r="K9" i="12"/>
  <c r="J9" i="12"/>
  <c r="I9" i="12"/>
  <c r="H9" i="12"/>
  <c r="G9" i="12"/>
  <c r="F9" i="12"/>
  <c r="E9" i="12"/>
  <c r="D9" i="12"/>
  <c r="C9" i="12"/>
  <c r="O8" i="12"/>
  <c r="J39" i="12" l="1"/>
  <c r="K39" i="12"/>
  <c r="O17" i="12"/>
  <c r="O21" i="12"/>
  <c r="O25" i="12"/>
  <c r="O29" i="12"/>
  <c r="O33" i="12"/>
  <c r="H39" i="12"/>
  <c r="O37" i="12"/>
  <c r="O38" i="12"/>
  <c r="O13" i="13"/>
  <c r="C40" i="13"/>
  <c r="O40" i="13" s="1"/>
  <c r="O9" i="12"/>
  <c r="O12" i="12"/>
  <c r="D13" i="12"/>
  <c r="D40" i="12" s="1"/>
  <c r="F13" i="12"/>
  <c r="F40" i="12" s="1"/>
  <c r="H13" i="12"/>
  <c r="H40" i="12" s="1"/>
  <c r="J13" i="12"/>
  <c r="J40" i="12" s="1"/>
  <c r="L13" i="12"/>
  <c r="L40" i="12" s="1"/>
  <c r="N13" i="12"/>
  <c r="N40" i="12" s="1"/>
  <c r="O16" i="12"/>
  <c r="O20" i="12"/>
  <c r="O24" i="12"/>
  <c r="O28" i="12"/>
  <c r="O32" i="12"/>
  <c r="O36" i="12"/>
  <c r="C13" i="12"/>
  <c r="E13" i="12"/>
  <c r="E40" i="12" s="1"/>
  <c r="G13" i="12"/>
  <c r="G40" i="12" s="1"/>
  <c r="I13" i="12"/>
  <c r="I40" i="12" s="1"/>
  <c r="K13" i="12"/>
  <c r="K40" i="12" s="1"/>
  <c r="M13" i="12"/>
  <c r="M40" i="12" s="1"/>
  <c r="N38" i="11"/>
  <c r="M38" i="11"/>
  <c r="L38" i="11"/>
  <c r="K38" i="11"/>
  <c r="J38" i="11"/>
  <c r="I38" i="11"/>
  <c r="H38" i="11"/>
  <c r="G38" i="11"/>
  <c r="F38" i="11"/>
  <c r="E38" i="11"/>
  <c r="D38" i="11"/>
  <c r="C38" i="11"/>
  <c r="N36" i="11"/>
  <c r="N37" i="11" s="1"/>
  <c r="M36" i="11"/>
  <c r="M37" i="11" s="1"/>
  <c r="L36" i="11"/>
  <c r="L37" i="11" s="1"/>
  <c r="K36" i="11"/>
  <c r="K37" i="11" s="1"/>
  <c r="J36" i="11"/>
  <c r="J37" i="11" s="1"/>
  <c r="I36" i="11"/>
  <c r="I37" i="11" s="1"/>
  <c r="H36" i="11"/>
  <c r="H37" i="11" s="1"/>
  <c r="G36" i="11"/>
  <c r="G37" i="11" s="1"/>
  <c r="F36" i="11"/>
  <c r="F37" i="11" s="1"/>
  <c r="E36" i="11"/>
  <c r="E37" i="11" s="1"/>
  <c r="D36" i="11"/>
  <c r="D37" i="11" s="1"/>
  <c r="C36" i="11"/>
  <c r="C37" i="11" s="1"/>
  <c r="N32" i="11"/>
  <c r="N33" i="11" s="1"/>
  <c r="M32" i="11"/>
  <c r="M33" i="11" s="1"/>
  <c r="L32" i="11"/>
  <c r="L33" i="11" s="1"/>
  <c r="K32" i="11"/>
  <c r="K33" i="11" s="1"/>
  <c r="J32" i="11"/>
  <c r="J33" i="11" s="1"/>
  <c r="I32" i="11"/>
  <c r="I33" i="11" s="1"/>
  <c r="H32" i="11"/>
  <c r="H33" i="11" s="1"/>
  <c r="G32" i="11"/>
  <c r="G33" i="11" s="1"/>
  <c r="F32" i="11"/>
  <c r="F33" i="11" s="1"/>
  <c r="E32" i="11"/>
  <c r="E33" i="11" s="1"/>
  <c r="D32" i="11"/>
  <c r="D33" i="11" s="1"/>
  <c r="C32" i="11"/>
  <c r="C33" i="11" s="1"/>
  <c r="N28" i="11"/>
  <c r="N29" i="11" s="1"/>
  <c r="M28" i="11"/>
  <c r="M29" i="11" s="1"/>
  <c r="L28" i="11"/>
  <c r="L29" i="11" s="1"/>
  <c r="K28" i="11"/>
  <c r="K29" i="11" s="1"/>
  <c r="J28" i="11"/>
  <c r="J29" i="11" s="1"/>
  <c r="I28" i="11"/>
  <c r="I29" i="11" s="1"/>
  <c r="H28" i="11"/>
  <c r="H29" i="11" s="1"/>
  <c r="G28" i="11"/>
  <c r="G29" i="11" s="1"/>
  <c r="F28" i="11"/>
  <c r="F29" i="11" s="1"/>
  <c r="E28" i="11"/>
  <c r="E29" i="11" s="1"/>
  <c r="D28" i="11"/>
  <c r="D29" i="11" s="1"/>
  <c r="C28" i="11"/>
  <c r="C29" i="11" s="1"/>
  <c r="N24" i="11"/>
  <c r="N25" i="11" s="1"/>
  <c r="M24" i="11"/>
  <c r="M25" i="11" s="1"/>
  <c r="L24" i="11"/>
  <c r="L25" i="11" s="1"/>
  <c r="K24" i="11"/>
  <c r="K25" i="11" s="1"/>
  <c r="J24" i="11"/>
  <c r="J25" i="11" s="1"/>
  <c r="I24" i="11"/>
  <c r="I25" i="11" s="1"/>
  <c r="H24" i="11"/>
  <c r="H25" i="11" s="1"/>
  <c r="G24" i="11"/>
  <c r="G25" i="11" s="1"/>
  <c r="F24" i="11"/>
  <c r="F25" i="11" s="1"/>
  <c r="E24" i="11"/>
  <c r="E25" i="11" s="1"/>
  <c r="D24" i="11"/>
  <c r="D25" i="11" s="1"/>
  <c r="C24" i="11"/>
  <c r="C25" i="11" s="1"/>
  <c r="N20" i="11"/>
  <c r="N21" i="11" s="1"/>
  <c r="M20" i="11"/>
  <c r="M21" i="11" s="1"/>
  <c r="L20" i="11"/>
  <c r="L21" i="11" s="1"/>
  <c r="K20" i="11"/>
  <c r="K21" i="11" s="1"/>
  <c r="J20" i="11"/>
  <c r="J21" i="11" s="1"/>
  <c r="I20" i="11"/>
  <c r="I21" i="11" s="1"/>
  <c r="H20" i="11"/>
  <c r="H21" i="11" s="1"/>
  <c r="G20" i="11"/>
  <c r="G21" i="11" s="1"/>
  <c r="F20" i="11"/>
  <c r="F21" i="11" s="1"/>
  <c r="E20" i="11"/>
  <c r="E21" i="11" s="1"/>
  <c r="D20" i="11"/>
  <c r="D21" i="11" s="1"/>
  <c r="C20" i="11"/>
  <c r="C21" i="11" s="1"/>
  <c r="O21" i="11" s="1"/>
  <c r="N16" i="11"/>
  <c r="N17" i="11" s="1"/>
  <c r="M16" i="11"/>
  <c r="M17" i="11" s="1"/>
  <c r="L16" i="11"/>
  <c r="L17" i="11" s="1"/>
  <c r="K16" i="11"/>
  <c r="K17" i="11" s="1"/>
  <c r="J16" i="11"/>
  <c r="J17" i="11" s="1"/>
  <c r="I16" i="11"/>
  <c r="I17" i="11" s="1"/>
  <c r="H16" i="11"/>
  <c r="H17" i="11" s="1"/>
  <c r="G16" i="11"/>
  <c r="G17" i="11" s="1"/>
  <c r="F16" i="11"/>
  <c r="F17" i="11" s="1"/>
  <c r="E16" i="11"/>
  <c r="E17" i="11" s="1"/>
  <c r="D16" i="11"/>
  <c r="D17" i="11" s="1"/>
  <c r="C16" i="11"/>
  <c r="C17" i="11" s="1"/>
  <c r="O17" i="11" s="1"/>
  <c r="N12" i="11"/>
  <c r="N39" i="11" s="1"/>
  <c r="M12" i="11"/>
  <c r="M39" i="11" s="1"/>
  <c r="L12" i="11"/>
  <c r="L39" i="11" s="1"/>
  <c r="K12" i="11"/>
  <c r="K39" i="11" s="1"/>
  <c r="J12" i="11"/>
  <c r="J39" i="11" s="1"/>
  <c r="I12" i="11"/>
  <c r="I39" i="11" s="1"/>
  <c r="H12" i="11"/>
  <c r="H39" i="11" s="1"/>
  <c r="G12" i="11"/>
  <c r="G39" i="11" s="1"/>
  <c r="F12" i="11"/>
  <c r="F39" i="11" s="1"/>
  <c r="E12" i="11"/>
  <c r="E39" i="11" s="1"/>
  <c r="D12" i="11"/>
  <c r="D39" i="11" s="1"/>
  <c r="C12" i="11"/>
  <c r="O10" i="11"/>
  <c r="N9" i="11"/>
  <c r="M9" i="11"/>
  <c r="L9" i="11"/>
  <c r="K9" i="11"/>
  <c r="J9" i="11"/>
  <c r="I9" i="11"/>
  <c r="H9" i="11"/>
  <c r="G9" i="11"/>
  <c r="F9" i="11"/>
  <c r="E9" i="11"/>
  <c r="D9" i="11"/>
  <c r="C9" i="11"/>
  <c r="O8" i="11"/>
  <c r="O7" i="11"/>
  <c r="O39" i="12" l="1"/>
  <c r="C39" i="11"/>
  <c r="O39" i="11" s="1"/>
  <c r="O25" i="11"/>
  <c r="O29" i="11"/>
  <c r="O33" i="11"/>
  <c r="O37" i="11"/>
  <c r="O38" i="11"/>
  <c r="O13" i="12"/>
  <c r="C40" i="12"/>
  <c r="O40" i="12" s="1"/>
  <c r="O9" i="11"/>
  <c r="O12" i="11"/>
  <c r="D13" i="11"/>
  <c r="D40" i="11" s="1"/>
  <c r="F13" i="11"/>
  <c r="F40" i="11" s="1"/>
  <c r="H13" i="11"/>
  <c r="H40" i="11" s="1"/>
  <c r="J13" i="11"/>
  <c r="J40" i="11" s="1"/>
  <c r="L13" i="11"/>
  <c r="L40" i="11" s="1"/>
  <c r="N13" i="11"/>
  <c r="N40" i="11" s="1"/>
  <c r="O16" i="11"/>
  <c r="O20" i="11"/>
  <c r="O24" i="11"/>
  <c r="O28" i="11"/>
  <c r="O32" i="11"/>
  <c r="O36" i="11"/>
  <c r="C13" i="11"/>
  <c r="E13" i="11"/>
  <c r="E40" i="11" s="1"/>
  <c r="G13" i="11"/>
  <c r="G40" i="11" s="1"/>
  <c r="I13" i="11"/>
  <c r="I40" i="11" s="1"/>
  <c r="K13" i="11"/>
  <c r="K40" i="11" s="1"/>
  <c r="M13" i="11"/>
  <c r="M40" i="11" s="1"/>
  <c r="O13" i="11" l="1"/>
  <c r="C40" i="11"/>
  <c r="O40" i="11" s="1"/>
  <c r="N38" i="10"/>
  <c r="M38" i="10"/>
  <c r="L38" i="10"/>
  <c r="K38" i="10"/>
  <c r="J38" i="10"/>
  <c r="I38" i="10"/>
  <c r="H38" i="10"/>
  <c r="G38" i="10"/>
  <c r="F38" i="10"/>
  <c r="E38" i="10"/>
  <c r="D38" i="10"/>
  <c r="C38" i="10"/>
  <c r="N36" i="10"/>
  <c r="N37" i="10" s="1"/>
  <c r="M36" i="10"/>
  <c r="M37" i="10" s="1"/>
  <c r="L36" i="10"/>
  <c r="L37" i="10" s="1"/>
  <c r="K36" i="10"/>
  <c r="K37" i="10" s="1"/>
  <c r="J36" i="10"/>
  <c r="J37" i="10" s="1"/>
  <c r="I36" i="10"/>
  <c r="I37" i="10" s="1"/>
  <c r="H36" i="10"/>
  <c r="H37" i="10" s="1"/>
  <c r="G36" i="10"/>
  <c r="G37" i="10" s="1"/>
  <c r="F36" i="10"/>
  <c r="F37" i="10" s="1"/>
  <c r="E36" i="10"/>
  <c r="E37" i="10" s="1"/>
  <c r="D36" i="10"/>
  <c r="D37" i="10" s="1"/>
  <c r="C36" i="10"/>
  <c r="C37" i="10" s="1"/>
  <c r="N32" i="10"/>
  <c r="N33" i="10" s="1"/>
  <c r="M32" i="10"/>
  <c r="M33" i="10" s="1"/>
  <c r="L32" i="10"/>
  <c r="L33" i="10" s="1"/>
  <c r="K32" i="10"/>
  <c r="K33" i="10" s="1"/>
  <c r="J32" i="10"/>
  <c r="J33" i="10" s="1"/>
  <c r="I32" i="10"/>
  <c r="I33" i="10" s="1"/>
  <c r="H32" i="10"/>
  <c r="H33" i="10" s="1"/>
  <c r="G32" i="10"/>
  <c r="G33" i="10" s="1"/>
  <c r="F32" i="10"/>
  <c r="F33" i="10" s="1"/>
  <c r="E32" i="10"/>
  <c r="E33" i="10" s="1"/>
  <c r="D32" i="10"/>
  <c r="D33" i="10" s="1"/>
  <c r="C32" i="10"/>
  <c r="C33" i="10" s="1"/>
  <c r="N28" i="10"/>
  <c r="N29" i="10" s="1"/>
  <c r="M28" i="10"/>
  <c r="M29" i="10" s="1"/>
  <c r="L28" i="10"/>
  <c r="L29" i="10" s="1"/>
  <c r="K28" i="10"/>
  <c r="K29" i="10" s="1"/>
  <c r="J28" i="10"/>
  <c r="J29" i="10" s="1"/>
  <c r="I28" i="10"/>
  <c r="I29" i="10" s="1"/>
  <c r="H28" i="10"/>
  <c r="H29" i="10" s="1"/>
  <c r="G28" i="10"/>
  <c r="G29" i="10" s="1"/>
  <c r="F28" i="10"/>
  <c r="F29" i="10" s="1"/>
  <c r="E28" i="10"/>
  <c r="E29" i="10" s="1"/>
  <c r="D28" i="10"/>
  <c r="D29" i="10" s="1"/>
  <c r="C28" i="10"/>
  <c r="C29" i="10" s="1"/>
  <c r="N24" i="10"/>
  <c r="N25" i="10" s="1"/>
  <c r="M24" i="10"/>
  <c r="M25" i="10" s="1"/>
  <c r="L24" i="10"/>
  <c r="L25" i="10" s="1"/>
  <c r="K24" i="10"/>
  <c r="K25" i="10" s="1"/>
  <c r="J24" i="10"/>
  <c r="J25" i="10" s="1"/>
  <c r="I24" i="10"/>
  <c r="I25" i="10" s="1"/>
  <c r="H24" i="10"/>
  <c r="H25" i="10" s="1"/>
  <c r="G24" i="10"/>
  <c r="G25" i="10" s="1"/>
  <c r="F24" i="10"/>
  <c r="F25" i="10" s="1"/>
  <c r="E24" i="10"/>
  <c r="E25" i="10" s="1"/>
  <c r="D24" i="10"/>
  <c r="D25" i="10" s="1"/>
  <c r="C24" i="10"/>
  <c r="C25" i="10" s="1"/>
  <c r="O25" i="10" s="1"/>
  <c r="N20" i="10"/>
  <c r="N21" i="10" s="1"/>
  <c r="M20" i="10"/>
  <c r="M21" i="10" s="1"/>
  <c r="L20" i="10"/>
  <c r="L21" i="10" s="1"/>
  <c r="K20" i="10"/>
  <c r="K21" i="10" s="1"/>
  <c r="J20" i="10"/>
  <c r="J21" i="10" s="1"/>
  <c r="I20" i="10"/>
  <c r="I21" i="10" s="1"/>
  <c r="H20" i="10"/>
  <c r="H21" i="10" s="1"/>
  <c r="G20" i="10"/>
  <c r="G21" i="10" s="1"/>
  <c r="F20" i="10"/>
  <c r="F21" i="10" s="1"/>
  <c r="E20" i="10"/>
  <c r="E21" i="10" s="1"/>
  <c r="D20" i="10"/>
  <c r="D21" i="10" s="1"/>
  <c r="C20" i="10"/>
  <c r="C21" i="10" s="1"/>
  <c r="O21" i="10" s="1"/>
  <c r="N16" i="10"/>
  <c r="N17" i="10" s="1"/>
  <c r="M16" i="10"/>
  <c r="M17" i="10" s="1"/>
  <c r="L16" i="10"/>
  <c r="L17" i="10" s="1"/>
  <c r="K16" i="10"/>
  <c r="K17" i="10" s="1"/>
  <c r="J16" i="10"/>
  <c r="J17" i="10" s="1"/>
  <c r="I16" i="10"/>
  <c r="I17" i="10" s="1"/>
  <c r="H16" i="10"/>
  <c r="H17" i="10" s="1"/>
  <c r="G16" i="10"/>
  <c r="G17" i="10" s="1"/>
  <c r="F16" i="10"/>
  <c r="F17" i="10" s="1"/>
  <c r="E16" i="10"/>
  <c r="E17" i="10" s="1"/>
  <c r="D16" i="10"/>
  <c r="D17" i="10" s="1"/>
  <c r="C16" i="10"/>
  <c r="C17" i="10" s="1"/>
  <c r="O17" i="10" s="1"/>
  <c r="N12" i="10"/>
  <c r="N39" i="10" s="1"/>
  <c r="M12" i="10"/>
  <c r="M39" i="10" s="1"/>
  <c r="L12" i="10"/>
  <c r="L39" i="10" s="1"/>
  <c r="K12" i="10"/>
  <c r="K39" i="10" s="1"/>
  <c r="J12" i="10"/>
  <c r="J39" i="10" s="1"/>
  <c r="I12" i="10"/>
  <c r="I39" i="10" s="1"/>
  <c r="H12" i="10"/>
  <c r="H39" i="10" s="1"/>
  <c r="G12" i="10"/>
  <c r="G39" i="10" s="1"/>
  <c r="F12" i="10"/>
  <c r="F39" i="10" s="1"/>
  <c r="E12" i="10"/>
  <c r="E39" i="10" s="1"/>
  <c r="D12" i="10"/>
  <c r="D39" i="10" s="1"/>
  <c r="C12" i="10"/>
  <c r="C39" i="10" s="1"/>
  <c r="O10" i="10"/>
  <c r="N9" i="10"/>
  <c r="M9" i="10"/>
  <c r="L9" i="10"/>
  <c r="K9" i="10"/>
  <c r="J9" i="10"/>
  <c r="I9" i="10"/>
  <c r="H9" i="10"/>
  <c r="G9" i="10"/>
  <c r="F9" i="10"/>
  <c r="E9" i="10"/>
  <c r="D9" i="10"/>
  <c r="C9" i="10"/>
  <c r="O8" i="10"/>
  <c r="O7" i="10"/>
  <c r="O8" i="9"/>
  <c r="D38" i="9"/>
  <c r="F38" i="9"/>
  <c r="H38" i="9"/>
  <c r="J38" i="9"/>
  <c r="L38" i="9"/>
  <c r="N38" i="9"/>
  <c r="C38" i="9"/>
  <c r="M38" i="9"/>
  <c r="K38" i="9"/>
  <c r="I38" i="9"/>
  <c r="G38" i="9"/>
  <c r="E38" i="9"/>
  <c r="N36" i="9"/>
  <c r="N37" i="9" s="1"/>
  <c r="M36" i="9"/>
  <c r="M37" i="9" s="1"/>
  <c r="L36" i="9"/>
  <c r="L37" i="9" s="1"/>
  <c r="K36" i="9"/>
  <c r="K37" i="9" s="1"/>
  <c r="J36" i="9"/>
  <c r="J37" i="9" s="1"/>
  <c r="I36" i="9"/>
  <c r="I37" i="9" s="1"/>
  <c r="H36" i="9"/>
  <c r="H37" i="9" s="1"/>
  <c r="G36" i="9"/>
  <c r="G37" i="9" s="1"/>
  <c r="F36" i="9"/>
  <c r="F37" i="9" s="1"/>
  <c r="E36" i="9"/>
  <c r="E37" i="9" s="1"/>
  <c r="D36" i="9"/>
  <c r="D37" i="9" s="1"/>
  <c r="C36" i="9"/>
  <c r="C37" i="9" s="1"/>
  <c r="N32" i="9"/>
  <c r="N33" i="9" s="1"/>
  <c r="M32" i="9"/>
  <c r="M33" i="9" s="1"/>
  <c r="L32" i="9"/>
  <c r="L33" i="9" s="1"/>
  <c r="K32" i="9"/>
  <c r="K33" i="9" s="1"/>
  <c r="J32" i="9"/>
  <c r="J33" i="9" s="1"/>
  <c r="I32" i="9"/>
  <c r="I33" i="9" s="1"/>
  <c r="H32" i="9"/>
  <c r="H33" i="9" s="1"/>
  <c r="G32" i="9"/>
  <c r="G33" i="9" s="1"/>
  <c r="F32" i="9"/>
  <c r="F33" i="9" s="1"/>
  <c r="E32" i="9"/>
  <c r="E33" i="9" s="1"/>
  <c r="D32" i="9"/>
  <c r="D33" i="9" s="1"/>
  <c r="C32" i="9"/>
  <c r="C33" i="9" s="1"/>
  <c r="N28" i="9"/>
  <c r="N29" i="9" s="1"/>
  <c r="M28" i="9"/>
  <c r="M29" i="9" s="1"/>
  <c r="L28" i="9"/>
  <c r="L29" i="9" s="1"/>
  <c r="K28" i="9"/>
  <c r="K29" i="9" s="1"/>
  <c r="J28" i="9"/>
  <c r="J29" i="9" s="1"/>
  <c r="I28" i="9"/>
  <c r="I29" i="9" s="1"/>
  <c r="H28" i="9"/>
  <c r="H29" i="9" s="1"/>
  <c r="G28" i="9"/>
  <c r="G29" i="9" s="1"/>
  <c r="F28" i="9"/>
  <c r="F29" i="9" s="1"/>
  <c r="E28" i="9"/>
  <c r="E29" i="9" s="1"/>
  <c r="D28" i="9"/>
  <c r="D29" i="9" s="1"/>
  <c r="C28" i="9"/>
  <c r="C29" i="9" s="1"/>
  <c r="N24" i="9"/>
  <c r="N25" i="9" s="1"/>
  <c r="M24" i="9"/>
  <c r="M25" i="9" s="1"/>
  <c r="L24" i="9"/>
  <c r="L25" i="9" s="1"/>
  <c r="K24" i="9"/>
  <c r="K25" i="9" s="1"/>
  <c r="J24" i="9"/>
  <c r="J25" i="9" s="1"/>
  <c r="I24" i="9"/>
  <c r="I25" i="9" s="1"/>
  <c r="H24" i="9"/>
  <c r="H25" i="9" s="1"/>
  <c r="G24" i="9"/>
  <c r="G25" i="9" s="1"/>
  <c r="F24" i="9"/>
  <c r="F25" i="9" s="1"/>
  <c r="E24" i="9"/>
  <c r="E25" i="9" s="1"/>
  <c r="D24" i="9"/>
  <c r="D25" i="9" s="1"/>
  <c r="C24" i="9"/>
  <c r="C25" i="9" s="1"/>
  <c r="N20" i="9"/>
  <c r="N21" i="9" s="1"/>
  <c r="M20" i="9"/>
  <c r="M21" i="9" s="1"/>
  <c r="L20" i="9"/>
  <c r="L21" i="9" s="1"/>
  <c r="K20" i="9"/>
  <c r="K21" i="9" s="1"/>
  <c r="J20" i="9"/>
  <c r="J21" i="9" s="1"/>
  <c r="I20" i="9"/>
  <c r="I21" i="9" s="1"/>
  <c r="H20" i="9"/>
  <c r="H21" i="9" s="1"/>
  <c r="G20" i="9"/>
  <c r="G21" i="9" s="1"/>
  <c r="F20" i="9"/>
  <c r="F21" i="9" s="1"/>
  <c r="E20" i="9"/>
  <c r="E21" i="9" s="1"/>
  <c r="D20" i="9"/>
  <c r="D21" i="9" s="1"/>
  <c r="C20" i="9"/>
  <c r="C21" i="9" s="1"/>
  <c r="N16" i="9"/>
  <c r="N17" i="9" s="1"/>
  <c r="M16" i="9"/>
  <c r="M17" i="9" s="1"/>
  <c r="L16" i="9"/>
  <c r="L17" i="9" s="1"/>
  <c r="K16" i="9"/>
  <c r="K17" i="9" s="1"/>
  <c r="J16" i="9"/>
  <c r="J17" i="9" s="1"/>
  <c r="I16" i="9"/>
  <c r="I17" i="9" s="1"/>
  <c r="H16" i="9"/>
  <c r="H17" i="9" s="1"/>
  <c r="G16" i="9"/>
  <c r="G17" i="9" s="1"/>
  <c r="F16" i="9"/>
  <c r="F17" i="9" s="1"/>
  <c r="E16" i="9"/>
  <c r="E17" i="9" s="1"/>
  <c r="D16" i="9"/>
  <c r="D17" i="9" s="1"/>
  <c r="C16" i="9"/>
  <c r="C17" i="9" s="1"/>
  <c r="N12" i="9"/>
  <c r="N39" i="9" s="1"/>
  <c r="M12" i="9"/>
  <c r="L12" i="9"/>
  <c r="L39" i="9" s="1"/>
  <c r="K12" i="9"/>
  <c r="K39" i="9" s="1"/>
  <c r="J12" i="9"/>
  <c r="J39" i="9" s="1"/>
  <c r="I12" i="9"/>
  <c r="I39" i="9" s="1"/>
  <c r="H12" i="9"/>
  <c r="G12" i="9"/>
  <c r="G39" i="9" s="1"/>
  <c r="F12" i="9"/>
  <c r="F39" i="9" s="1"/>
  <c r="E12" i="9"/>
  <c r="E39" i="9" s="1"/>
  <c r="D12" i="9"/>
  <c r="D39" i="9" s="1"/>
  <c r="C12" i="9"/>
  <c r="C39" i="9" s="1"/>
  <c r="O10" i="9"/>
  <c r="N9" i="9"/>
  <c r="M9" i="9"/>
  <c r="L9" i="9"/>
  <c r="K9" i="9"/>
  <c r="J9" i="9"/>
  <c r="I9" i="9"/>
  <c r="H9" i="9"/>
  <c r="G9" i="9"/>
  <c r="F9" i="9"/>
  <c r="E9" i="9"/>
  <c r="D9" i="9"/>
  <c r="C9" i="9"/>
  <c r="O7" i="9"/>
  <c r="O33" i="10" l="1"/>
  <c r="M39" i="9"/>
  <c r="O17" i="9"/>
  <c r="O21" i="9"/>
  <c r="O25" i="9"/>
  <c r="H39" i="9"/>
  <c r="O39" i="9" s="1"/>
  <c r="O29" i="10"/>
  <c r="O37" i="10"/>
  <c r="O38" i="10"/>
  <c r="O9" i="9"/>
  <c r="O39" i="10"/>
  <c r="O9" i="10"/>
  <c r="O12" i="10"/>
  <c r="D13" i="10"/>
  <c r="D40" i="10" s="1"/>
  <c r="F13" i="10"/>
  <c r="F40" i="10" s="1"/>
  <c r="H13" i="10"/>
  <c r="H40" i="10" s="1"/>
  <c r="J13" i="10"/>
  <c r="J40" i="10" s="1"/>
  <c r="L13" i="10"/>
  <c r="L40" i="10" s="1"/>
  <c r="N13" i="10"/>
  <c r="N40" i="10" s="1"/>
  <c r="O16" i="10"/>
  <c r="O20" i="10"/>
  <c r="O24" i="10"/>
  <c r="O28" i="10"/>
  <c r="O32" i="10"/>
  <c r="O36" i="10"/>
  <c r="C13" i="10"/>
  <c r="E13" i="10"/>
  <c r="E40" i="10" s="1"/>
  <c r="G13" i="10"/>
  <c r="G40" i="10" s="1"/>
  <c r="I13" i="10"/>
  <c r="I40" i="10" s="1"/>
  <c r="K13" i="10"/>
  <c r="K40" i="10" s="1"/>
  <c r="M13" i="10"/>
  <c r="M40" i="10" s="1"/>
  <c r="O29" i="9"/>
  <c r="O38" i="9"/>
  <c r="O33" i="9"/>
  <c r="O37" i="9"/>
  <c r="O12" i="9"/>
  <c r="D13" i="9"/>
  <c r="D40" i="9" s="1"/>
  <c r="F13" i="9"/>
  <c r="F40" i="9" s="1"/>
  <c r="H13" i="9"/>
  <c r="H40" i="9" s="1"/>
  <c r="J13" i="9"/>
  <c r="J40" i="9" s="1"/>
  <c r="L13" i="9"/>
  <c r="L40" i="9" s="1"/>
  <c r="N13" i="9"/>
  <c r="N40" i="9" s="1"/>
  <c r="O16" i="9"/>
  <c r="O20" i="9"/>
  <c r="O24" i="9"/>
  <c r="O28" i="9"/>
  <c r="O32" i="9"/>
  <c r="O36" i="9"/>
  <c r="C13" i="9"/>
  <c r="E13" i="9"/>
  <c r="E40" i="9" s="1"/>
  <c r="G13" i="9"/>
  <c r="G40" i="9" s="1"/>
  <c r="I13" i="9"/>
  <c r="I40" i="9" s="1"/>
  <c r="K13" i="9"/>
  <c r="K40" i="9" s="1"/>
  <c r="M13" i="9"/>
  <c r="M40" i="9" s="1"/>
  <c r="O13" i="10" l="1"/>
  <c r="C40" i="10"/>
  <c r="O40" i="10" s="1"/>
  <c r="O13" i="9"/>
  <c r="C40" i="9"/>
  <c r="O40" i="9" s="1"/>
</calcChain>
</file>

<file path=xl/sharedStrings.xml><?xml version="1.0" encoding="utf-8"?>
<sst xmlns="http://schemas.openxmlformats.org/spreadsheetml/2006/main" count="398" uniqueCount="51">
  <si>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</si>
  <si>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</si>
  <si>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</si>
  <si>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</si>
  <si>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</si>
  <si>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</si>
  <si>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</si>
  <si>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</si>
  <si>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</si>
  <si>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</si>
  <si>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</si>
  <si>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</si>
  <si>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</si>
  <si>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</si>
  <si>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</si>
  <si>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</si>
  <si>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</si>
  <si>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</si>
  <si>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</si>
  <si>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</si>
  <si>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Отпуск электроэнергии в сеть за 2017 год, кВтч</t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</si>
  <si>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</si>
  <si>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Размер экономии энергоресурсов в натуральном выражении (снижение потерь электроэнергии) в 2019 г., нат. ед.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</si>
  <si>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</si>
  <si>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</si>
  <si>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натуральном выражении (снижение потерь электроэнергии) в 2020 г., нат. ед.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</si>
  <si>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</si>
  <si>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</si>
  <si>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натуральном выражении (снижение потерь электроэнергии) в 2021 г., нат. ед.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</si>
  <si>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</si>
  <si>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</si>
  <si>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</si>
  <si>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</si>
  <si>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 г., руб. без НДС</t>
  </si>
  <si>
    <t>Размер экономии энергоресурсов в натуральном выражении (снижение потерь электроэнергии) в 2023 г., нат. ед.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</si>
  <si>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</si>
  <si>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</si>
  <si>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</si>
  <si>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 г., руб. без НДС</t>
  </si>
  <si>
    <t>Размер экономии, подлежащий выплате Энергосервисной компании в 2024 г., руб. без НДС</t>
  </si>
  <si>
    <t>Размер экономии энергоресурсов в натуральном выражении (снижение потерь электроэнергии) в 2025 г., нат. ед.</t>
  </si>
  <si>
    <t>Размер экономии энергоресурсов в стоимостном выражении в 2025 г., руб. без НДС</t>
  </si>
  <si>
    <t>Размер экономии, подлежащий выплате Энергосервисной компании в 2025 г.,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</si>
  <si>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 по ВЛ 10-6 ПС Катуховка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</si>
  <si>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 по ВЛ 10-2 ПС Ендовище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</si>
  <si>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 по ВЛ 10-8 (10) ПС № 28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</si>
  <si>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 по ВЛ 10-2 ПС Березовка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</si>
  <si>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 по ВЛ 10-29 ПС № 30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</si>
  <si>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 по ВЛ 10-5 ПС Старая Калитва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</si>
  <si>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 по ВЛ 6-2 ПС Хохол-1</t>
  </si>
  <si>
    <t>Приложение к ТЗП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</si>
</sst>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000000_р_._-;\-* #,##0.0000000000_р_._-;_-* &quot;-&quot;??_р_._-;_-@_-"/>
    <numFmt numFmtId="166" formatCode="0.00000000000000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 vertical="center"/>
    </xf>
    <xf numFmtId="10" fontId="2" fillId="0" borderId="1" xfId="0" applyNumberFormat="1" applyFont="1" applyBorder="1" applyAlignment="1">
      <alignment horizontal="right" vertical="center"/>
    </xf>
    <xf numFmtId="1" fontId="2" fillId="3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horizontal="center" vertical="center"/>
    </xf>
    <xf numFmtId="0" fontId="0" fillId="0" borderId="0" xfId="0" applyFill="1"/>
    <xf numFmtId="1" fontId="3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0" fillId="0" borderId="0" xfId="0" applyNumberFormat="1"/>
    <xf numFmtId="165" fontId="0" fillId="0" borderId="0" xfId="0" applyNumberFormat="1"/>
    <xf numFmtId="0" fontId="0" fillId="0" borderId="0" xfId="0" applyBorder="1"/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 applyBorder="1"/>
    <xf numFmtId="0" fontId="0" fillId="0" borderId="0" xfId="0" applyFill="1" applyBorder="1"/>
    <xf numFmtId="1" fontId="0" fillId="0" borderId="0" xfId="0" applyNumberFormat="1" applyBorder="1"/>
    <xf numFmtId="1" fontId="2" fillId="0" borderId="0" xfId="0" applyNumberFormat="1" applyFont="1" applyFill="1" applyBorder="1" applyAlignment="1">
      <alignment horizontal="right" vertical="center"/>
    </xf>
    <xf numFmtId="1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43" fontId="0" fillId="0" borderId="0" xfId="0" applyNumberFormat="1" applyFill="1"/>
    <xf numFmtId="1" fontId="0" fillId="0" borderId="0" xfId="0" applyNumberFormat="1"/>
    <xf numFmtId="1" fontId="2" fillId="0" borderId="2" xfId="0" applyNumberFormat="1" applyFont="1" applyFill="1" applyBorder="1" applyAlignment="1">
      <alignment horizontal="right" vertical="center"/>
    </xf>
    <xf numFmtId="164" fontId="0" fillId="0" borderId="0" xfId="1" applyFont="1"/>
    <xf numFmtId="166" fontId="0" fillId="0" borderId="0" xfId="0" applyNumberForma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zoomScale="90" zoomScaleNormal="90" workbookViewId="0">
      <selection activeCell="E48" sqref="E48"/>
    </sheetView>
  </sheetViews>
  <sheetFormatPr defaultRowHeight="15" x14ac:dyDescent="0.25"/>
  <cols>
    <col min="1" max="1" width="5.5703125" customWidth="1"/>
    <col min="2" max="2" width="36.5703125" customWidth="1"/>
    <col min="3" max="15" width="14.7109375" customWidth="1"/>
    <col min="16" max="16" width="28.28515625" customWidth="1"/>
    <col min="17" max="17" width="25.42578125" bestFit="1" customWidth="1"/>
    <col min="18" max="18" width="27.5703125" bestFit="1" customWidth="1"/>
  </cols>
  <sheetData>
    <row r="1" spans="1:17" s="37" customFormat="1" ht="15.75" x14ac:dyDescent="0.25">
      <c r="A1" s="36"/>
      <c r="B1" s="36"/>
      <c r="C1" s="36"/>
      <c r="D1" s="36"/>
      <c r="J1" s="39"/>
      <c r="K1" s="39"/>
      <c r="L1" s="39"/>
      <c r="M1" s="39"/>
      <c r="N1" s="39"/>
    </row>
    <row r="3" spans="1:17" ht="20.25" customHeight="1" x14ac:dyDescent="0.25">
      <c r="B3" s="38" t="s">
        <v>17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7" ht="21.75" customHeight="1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6" spans="1:17" x14ac:dyDescent="0.25"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7" ht="36.75" customHeight="1" x14ac:dyDescent="0.25">
      <c r="A7" s="1">
        <v>1</v>
      </c>
      <c r="B7" s="5" t="s">
        <v>20</v>
      </c>
      <c r="C7" s="14">
        <f>Катуховка!C7+Ендовище!C7+'ПС-28'!C7+Березовка!C7+'ПС-30'!C7+'Ст. Калитва'!C7+'Хохол-1'!C7</f>
        <v>3766728</v>
      </c>
      <c r="D7" s="14">
        <f>Катуховка!D7+Ендовище!D7+'ПС-28'!D7+Березовка!D7+'ПС-30'!D7+'Ст. Калитва'!D7+'Хохол-1'!D7</f>
        <v>3550399</v>
      </c>
      <c r="E7" s="14">
        <f>Катуховка!E7+Ендовище!E7+'ПС-28'!E7+Березовка!E7+'ПС-30'!E7+'Ст. Калитва'!E7+'Хохол-1'!E7</f>
        <v>3448576</v>
      </c>
      <c r="F7" s="14">
        <f>Катуховка!F7+Ендовище!F7+'ПС-28'!F7+Березовка!F7+'ПС-30'!F7+'Ст. Калитва'!F7+'Хохол-1'!F7</f>
        <v>3248606</v>
      </c>
      <c r="G7" s="14">
        <f>Катуховка!G7+Ендовище!G7+'ПС-28'!G7+Березовка!G7+'ПС-30'!G7+'Ст. Калитва'!G7+'Хохол-1'!G7</f>
        <v>2745151</v>
      </c>
      <c r="H7" s="14">
        <f>Катуховка!H7+Ендовище!H7+'ПС-28'!H7+Березовка!H7+'ПС-30'!H7+'Ст. Калитва'!H7+'Хохол-1'!H7</f>
        <v>2612798</v>
      </c>
      <c r="I7" s="14">
        <f>Катуховка!I7+Ендовище!I7+'ПС-28'!I7+Березовка!I7+'ПС-30'!I7+'Ст. Калитва'!I7+'Хохол-1'!I7</f>
        <v>2664902</v>
      </c>
      <c r="J7" s="14">
        <f>Катуховка!J7+Ендовище!J7+'ПС-28'!J7+Березовка!J7+'ПС-30'!J7+'Ст. Калитва'!J7+'Хохол-1'!J7</f>
        <v>2461600</v>
      </c>
      <c r="K7" s="14">
        <f>Катуховка!K7+Ендовище!K7+'ПС-28'!K7+Березовка!K7+'ПС-30'!K7+'Ст. Калитва'!K7+'Хохол-1'!K7</f>
        <v>2295340</v>
      </c>
      <c r="L7" s="14">
        <f>Катуховка!L7+Ендовище!L7+'ПС-28'!L7+Березовка!L7+'ПС-30'!L7+'Ст. Калитва'!L7+'Хохол-1'!L7</f>
        <v>2973257</v>
      </c>
      <c r="M7" s="14">
        <f>Катуховка!M7+Ендовище!M7+'ПС-28'!M7+Березовка!M7+'ПС-30'!M7+'Ст. Калитва'!M7+'Хохол-1'!M7</f>
        <v>2973364</v>
      </c>
      <c r="N7" s="14">
        <f>Катуховка!N7+Ендовище!N7+'ПС-28'!N7+Березовка!N7+'ПС-30'!N7+'Ст. Калитва'!N7+'Хохол-1'!N7</f>
        <v>3142312</v>
      </c>
      <c r="O7" s="14">
        <f>SUM(C7:N7)</f>
        <v>35883033</v>
      </c>
      <c r="P7" s="21"/>
      <c r="Q7" s="22"/>
    </row>
    <row r="8" spans="1:17" ht="57.75" customHeight="1" x14ac:dyDescent="0.25">
      <c r="A8" s="1">
        <v>2</v>
      </c>
      <c r="B8" s="3" t="s">
        <v>13</v>
      </c>
      <c r="C8" s="14">
        <f>Катуховка!C8+Ендовище!C8+'ПС-28'!C8+Березовка!C8+'ПС-30'!C8+'Ст. Калитва'!C8+'Хохол-1'!C8</f>
        <v>1277199</v>
      </c>
      <c r="D8" s="14">
        <f>Катуховка!D8+Ендовище!D8+'ПС-28'!D8+Березовка!D8+'ПС-30'!D8+'Ст. Калитва'!D8+'Хохол-1'!D8</f>
        <v>1145437</v>
      </c>
      <c r="E8" s="14">
        <f>Катуховка!E8+Ендовище!E8+'ПС-28'!E8+Березовка!E8+'ПС-30'!E8+'Ст. Калитва'!E8+'Хохол-1'!E8</f>
        <v>1146516</v>
      </c>
      <c r="F8" s="14">
        <f>Катуховка!F8+Ендовище!F8+'ПС-28'!F8+Березовка!F8+'ПС-30'!F8+'Ст. Калитва'!F8+'Хохол-1'!F8</f>
        <v>1278169</v>
      </c>
      <c r="G8" s="14">
        <f>Катуховка!G8+Ендовище!G8+'ПС-28'!G8+Березовка!G8+'ПС-30'!G8+'Ст. Калитва'!G8+'Хохол-1'!G8</f>
        <v>969719</v>
      </c>
      <c r="H8" s="14">
        <f>Катуховка!H8+Ендовище!H8+'ПС-28'!H8+Березовка!H8+'ПС-30'!H8+'Ст. Калитва'!H8+'Хохол-1'!H8</f>
        <v>592295</v>
      </c>
      <c r="I8" s="14">
        <f>Катуховка!I8+Ендовище!I8+'ПС-28'!I8+Березовка!I8+'ПС-30'!I8+'Ст. Калитва'!I8+'Хохол-1'!I8</f>
        <v>564253</v>
      </c>
      <c r="J8" s="14">
        <f>Катуховка!J8+Ендовище!J8+'ПС-28'!J8+Березовка!J8+'ПС-30'!J8+'Ст. Калитва'!J8+'Хохол-1'!J8</f>
        <v>787441</v>
      </c>
      <c r="K8" s="14">
        <f>Катуховка!K8+Ендовище!K8+'ПС-28'!K8+Березовка!K8+'ПС-30'!K8+'Ст. Калитва'!K8+'Хохол-1'!K8</f>
        <v>592556</v>
      </c>
      <c r="L8" s="14">
        <f>Катуховка!L8+Ендовище!L8+'ПС-28'!L8+Березовка!L8+'ПС-30'!L8+'Ст. Калитва'!L8+'Хохол-1'!L8</f>
        <v>1094197</v>
      </c>
      <c r="M8" s="14">
        <f>Катуховка!M8+Ендовище!M8+'ПС-28'!M8+Березовка!M8+'ПС-30'!M8+'Ст. Калитва'!M8+'Хохол-1'!M8</f>
        <v>909706</v>
      </c>
      <c r="N8" s="14">
        <f>Катуховка!N8+Ендовище!N8+'ПС-28'!N8+Березовка!N8+'ПС-30'!N8+'Ст. Калитва'!N8+'Хохол-1'!N8</f>
        <v>1044515</v>
      </c>
      <c r="O8" s="14">
        <f>SUM(C8:N8)</f>
        <v>11402003</v>
      </c>
      <c r="P8" s="21"/>
      <c r="Q8" s="22"/>
    </row>
    <row r="9" spans="1:17" ht="21.75" customHeight="1" x14ac:dyDescent="0.25">
      <c r="A9" s="1">
        <v>3</v>
      </c>
      <c r="B9" s="3" t="s">
        <v>18</v>
      </c>
      <c r="C9" s="15">
        <f t="shared" ref="C9:O9" si="0">C8/C7</f>
        <v>0.3390738593283083</v>
      </c>
      <c r="D9" s="15">
        <f t="shared" si="0"/>
        <v>0.32262204895844099</v>
      </c>
      <c r="E9" s="15">
        <f t="shared" si="0"/>
        <v>0.33246070262044392</v>
      </c>
      <c r="F9" s="15">
        <f t="shared" si="0"/>
        <v>0.39345152967149605</v>
      </c>
      <c r="G9" s="15">
        <f t="shared" si="0"/>
        <v>0.3532479634089345</v>
      </c>
      <c r="H9" s="15">
        <f t="shared" si="0"/>
        <v>0.22668993163650616</v>
      </c>
      <c r="I9" s="15">
        <f t="shared" si="0"/>
        <v>0.21173499063004944</v>
      </c>
      <c r="J9" s="15">
        <f t="shared" si="0"/>
        <v>0.31988990900227493</v>
      </c>
      <c r="K9" s="15">
        <f t="shared" si="0"/>
        <v>0.2581560901652914</v>
      </c>
      <c r="L9" s="15">
        <f t="shared" si="0"/>
        <v>0.36801292320172796</v>
      </c>
      <c r="M9" s="15">
        <f t="shared" si="0"/>
        <v>0.30595177717897976</v>
      </c>
      <c r="N9" s="15">
        <f t="shared" si="0"/>
        <v>0.33240333868820154</v>
      </c>
      <c r="O9" s="15">
        <f t="shared" si="0"/>
        <v>0.317754717111009</v>
      </c>
    </row>
    <row r="10" spans="1:17" s="18" customFormat="1" ht="46.5" customHeight="1" x14ac:dyDescent="0.25">
      <c r="A10" s="20">
        <v>4</v>
      </c>
      <c r="B10" s="5" t="s">
        <v>22</v>
      </c>
      <c r="C10" s="29">
        <f>Катуховка!C10+Ендовище!C10+'ПС-28'!C10+Березовка!C10+'ПС-30'!C10+'Ст. Калитва'!C10+'Хохол-1'!C10</f>
        <v>939134.46665837138</v>
      </c>
      <c r="D10" s="29">
        <f>Катуховка!D10+Ендовище!D10+'ПС-28'!D10+Березовка!D10+'ПС-30'!D10+'Ст. Калитва'!D10+'Хохол-1'!D10</f>
        <v>832779.40110131213</v>
      </c>
      <c r="E10" s="29">
        <f>Катуховка!E10+Ендовище!E10+'ПС-28'!E10+Березовка!E10+'ПС-30'!E10+'Ст. Калитва'!E10+'Хохол-1'!E10</f>
        <v>837490.552655551</v>
      </c>
      <c r="F10" s="29">
        <f>Катуховка!F10+Ендовище!F10+'ПС-28'!F10+Березовка!F10+'ПС-30'!F10+'Ст. Калитва'!F10+'Хохол-1'!F10</f>
        <v>987287.54974470474</v>
      </c>
      <c r="G10" s="29">
        <f>Катуховка!G10+Ендовище!G10+'ПС-28'!G10+Березовка!G10+'ПС-30'!G10+'Ст. Калитва'!G10+'Хохол-1'!G10</f>
        <v>721681.43032228702</v>
      </c>
      <c r="H10" s="29">
        <f>Катуховка!H10+Ендовище!H10+'ПС-28'!H10+Березовка!H10+'ПС-30'!H10+'Ст. Калитва'!H10+'Хохол-1'!H10</f>
        <v>353266.37571169075</v>
      </c>
      <c r="I10" s="29">
        <f>Катуховка!I10+Ендовище!I10+'ПС-28'!I10+Березовка!I10+'ПС-30'!I10+'Ст. Калитва'!I10+'Хохол-1'!I10</f>
        <v>315109.46533098671</v>
      </c>
      <c r="J10" s="29">
        <f>Катуховка!J10+Ендовище!J10+'ПС-28'!J10+Березовка!J10+'ПС-30'!J10+'Ст. Калитва'!J10+'Хохол-1'!J10</f>
        <v>565932.08038367121</v>
      </c>
      <c r="K10" s="29">
        <f>Катуховка!K10+Ендовище!K10+'ПС-28'!K10+Березовка!K10+'ПС-30'!K10+'Ст. Калитва'!K10+'Хохол-1'!K10</f>
        <v>384929.55894504534</v>
      </c>
      <c r="L10" s="29">
        <f>Катуховка!L10+Ендовище!L10+'ПС-28'!L10+Березовка!L10+'ПС-30'!L10+'Ст. Калитва'!L10+'Хохол-1'!L10</f>
        <v>831722.79417077778</v>
      </c>
      <c r="M10" s="29">
        <f>Катуховка!M10+Ендовище!M10+'ПС-28'!M10+Березовка!M10+'ПС-30'!M10+'Ст. Калитва'!M10+'Хохол-1'!M10</f>
        <v>648161.08735645271</v>
      </c>
      <c r="N10" s="29">
        <f>Катуховка!N10+Ендовище!N10+'ПС-28'!N10+Березовка!N10+'ПС-30'!N10+'Ст. Калитва'!N10+'Хохол-1'!N10</f>
        <v>771003.40734221414</v>
      </c>
      <c r="O10" s="29">
        <f>SUM(C10:N10)</f>
        <v>8188498.1697230646</v>
      </c>
    </row>
    <row r="11" spans="1:17" ht="65.25" customHeight="1" x14ac:dyDescent="0.25">
      <c r="A11" s="1">
        <v>5</v>
      </c>
      <c r="B11" s="3" t="s">
        <v>21</v>
      </c>
      <c r="C11" s="4">
        <v>2.613</v>
      </c>
      <c r="D11" s="4">
        <v>2.613</v>
      </c>
      <c r="E11" s="4">
        <v>2.613</v>
      </c>
      <c r="F11" s="4">
        <v>2.613</v>
      </c>
      <c r="G11" s="4">
        <v>2.613</v>
      </c>
      <c r="H11" s="4">
        <v>2.613</v>
      </c>
      <c r="I11" s="4">
        <v>2.613</v>
      </c>
      <c r="J11" s="4">
        <v>2.613</v>
      </c>
      <c r="K11" s="4">
        <v>2.613</v>
      </c>
      <c r="L11" s="4">
        <v>2.613</v>
      </c>
      <c r="M11" s="4">
        <v>2.613</v>
      </c>
      <c r="N11" s="4">
        <v>2.613</v>
      </c>
      <c r="O11" s="4">
        <v>2.613</v>
      </c>
    </row>
    <row r="12" spans="1:17" ht="40.5" customHeight="1" x14ac:dyDescent="0.25">
      <c r="A12" s="1">
        <v>6</v>
      </c>
      <c r="B12" s="3" t="s">
        <v>23</v>
      </c>
      <c r="C12" s="14">
        <f t="shared" ref="C12:N12" si="1">C10*C11</f>
        <v>2453958.3613783242</v>
      </c>
      <c r="D12" s="14">
        <f t="shared" si="1"/>
        <v>2176052.5750777284</v>
      </c>
      <c r="E12" s="14">
        <f t="shared" si="1"/>
        <v>2188362.8140889546</v>
      </c>
      <c r="F12" s="14">
        <f t="shared" si="1"/>
        <v>2579782.3674829137</v>
      </c>
      <c r="G12" s="14">
        <f t="shared" si="1"/>
        <v>1885753.5774321361</v>
      </c>
      <c r="H12" s="14">
        <f t="shared" si="1"/>
        <v>923085.03973464796</v>
      </c>
      <c r="I12" s="14">
        <f t="shared" si="1"/>
        <v>823381.03290986829</v>
      </c>
      <c r="J12" s="14">
        <f t="shared" si="1"/>
        <v>1478780.5260425329</v>
      </c>
      <c r="K12" s="14">
        <f t="shared" si="1"/>
        <v>1005820.9375234034</v>
      </c>
      <c r="L12" s="14">
        <f t="shared" si="1"/>
        <v>2173291.6611682423</v>
      </c>
      <c r="M12" s="14">
        <f t="shared" si="1"/>
        <v>1693644.9212624109</v>
      </c>
      <c r="N12" s="14">
        <f t="shared" si="1"/>
        <v>2014631.9033852054</v>
      </c>
      <c r="O12" s="14">
        <f>SUM(C12:N12)</f>
        <v>21396545.71748637</v>
      </c>
    </row>
    <row r="13" spans="1:17" ht="41.25" customHeight="1" x14ac:dyDescent="0.25">
      <c r="A13" s="6">
        <v>7</v>
      </c>
      <c r="B13" s="7" t="s">
        <v>24</v>
      </c>
      <c r="C13" s="16">
        <f>C12*0.9</f>
        <v>2208562.5252404921</v>
      </c>
      <c r="D13" s="16">
        <f t="shared" ref="D13:M13" si="2">D12*0.9</f>
        <v>1958447.3175699555</v>
      </c>
      <c r="E13" s="16">
        <f t="shared" si="2"/>
        <v>1969526.5326800591</v>
      </c>
      <c r="F13" s="16">
        <f t="shared" si="2"/>
        <v>2321804.1307346225</v>
      </c>
      <c r="G13" s="16">
        <f t="shared" si="2"/>
        <v>1697178.2196889224</v>
      </c>
      <c r="H13" s="16">
        <f t="shared" si="2"/>
        <v>830776.53576118313</v>
      </c>
      <c r="I13" s="16">
        <f t="shared" si="2"/>
        <v>741042.92961888143</v>
      </c>
      <c r="J13" s="16">
        <f t="shared" si="2"/>
        <v>1330902.4734382797</v>
      </c>
      <c r="K13" s="16">
        <f t="shared" si="2"/>
        <v>905238.84377106314</v>
      </c>
      <c r="L13" s="16">
        <f t="shared" si="2"/>
        <v>1955962.4950514182</v>
      </c>
      <c r="M13" s="16">
        <f t="shared" si="2"/>
        <v>1524280.4291361698</v>
      </c>
      <c r="N13" s="16">
        <f>N12*0.9</f>
        <v>1813168.7130466849</v>
      </c>
      <c r="O13" s="16">
        <f>SUM(C13:N13)</f>
        <v>19256891.14573773</v>
      </c>
    </row>
    <row r="14" spans="1:17" ht="42" customHeight="1" x14ac:dyDescent="0.25">
      <c r="A14" s="1">
        <v>8</v>
      </c>
      <c r="B14" s="3" t="s">
        <v>25</v>
      </c>
      <c r="C14" s="29">
        <v>939134.46665837138</v>
      </c>
      <c r="D14" s="29">
        <v>832779.40110131213</v>
      </c>
      <c r="E14" s="29">
        <v>837490.552655551</v>
      </c>
      <c r="F14" s="29">
        <v>987287.54974470474</v>
      </c>
      <c r="G14" s="29">
        <v>721681.43032228702</v>
      </c>
      <c r="H14" s="29">
        <v>353266.37571169075</v>
      </c>
      <c r="I14" s="29">
        <v>315109.46533098671</v>
      </c>
      <c r="J14" s="29">
        <v>565932.08038367121</v>
      </c>
      <c r="K14" s="29">
        <v>384929.55894504534</v>
      </c>
      <c r="L14" s="29">
        <v>831722.79417077778</v>
      </c>
      <c r="M14" s="29">
        <v>648161.08735645271</v>
      </c>
      <c r="N14" s="29">
        <v>771003.40734221414</v>
      </c>
      <c r="O14" s="29">
        <v>8188498.1697230646</v>
      </c>
    </row>
    <row r="15" spans="1:17" ht="63.75" x14ac:dyDescent="0.25">
      <c r="A15" s="1">
        <v>9</v>
      </c>
      <c r="B15" s="3" t="s">
        <v>21</v>
      </c>
      <c r="C15" s="2">
        <v>2.7770000000000001</v>
      </c>
      <c r="D15" s="2">
        <v>2.7770000000000001</v>
      </c>
      <c r="E15" s="2">
        <v>2.7770000000000001</v>
      </c>
      <c r="F15" s="2">
        <v>2.7770000000000001</v>
      </c>
      <c r="G15" s="2">
        <v>2.7770000000000001</v>
      </c>
      <c r="H15" s="2">
        <v>2.7770000000000001</v>
      </c>
      <c r="I15" s="2">
        <v>2.7770000000000001</v>
      </c>
      <c r="J15" s="2">
        <v>2.7770000000000001</v>
      </c>
      <c r="K15" s="2">
        <v>2.7770000000000001</v>
      </c>
      <c r="L15" s="2">
        <v>2.7770000000000001</v>
      </c>
      <c r="M15" s="2">
        <v>2.7770000000000001</v>
      </c>
      <c r="N15" s="2">
        <v>2.7770000000000001</v>
      </c>
      <c r="O15" s="2">
        <v>2.7770000000000001</v>
      </c>
    </row>
    <row r="16" spans="1:17" ht="41.25" customHeight="1" x14ac:dyDescent="0.25">
      <c r="A16" s="1">
        <v>10</v>
      </c>
      <c r="B16" s="3" t="s">
        <v>26</v>
      </c>
      <c r="C16" s="14">
        <f>C14*C15</f>
        <v>2607976.4139102977</v>
      </c>
      <c r="D16" s="14">
        <f t="shared" ref="D16:N16" si="3">D14*D15</f>
        <v>2312628.3968583439</v>
      </c>
      <c r="E16" s="14">
        <f t="shared" si="3"/>
        <v>2325711.2647244651</v>
      </c>
      <c r="F16" s="14">
        <f t="shared" si="3"/>
        <v>2741697.5256410451</v>
      </c>
      <c r="G16" s="14">
        <f t="shared" si="3"/>
        <v>2004109.3320049911</v>
      </c>
      <c r="H16" s="14">
        <f t="shared" si="3"/>
        <v>981020.72535136528</v>
      </c>
      <c r="I16" s="14">
        <f t="shared" si="3"/>
        <v>875058.98522415012</v>
      </c>
      <c r="J16" s="14">
        <f t="shared" si="3"/>
        <v>1571593.3872254551</v>
      </c>
      <c r="K16" s="14">
        <f t="shared" si="3"/>
        <v>1068949.385190391</v>
      </c>
      <c r="L16" s="14">
        <f t="shared" si="3"/>
        <v>2309694.19941225</v>
      </c>
      <c r="M16" s="14">
        <f t="shared" si="3"/>
        <v>1799943.3395888694</v>
      </c>
      <c r="N16" s="14">
        <f t="shared" si="3"/>
        <v>2141076.4621893289</v>
      </c>
      <c r="O16" s="14">
        <f>SUM(C16:N16)</f>
        <v>22739459.417320948</v>
      </c>
    </row>
    <row r="17" spans="1:15" ht="39.75" customHeight="1" x14ac:dyDescent="0.25">
      <c r="A17" s="6">
        <v>11</v>
      </c>
      <c r="B17" s="7" t="s">
        <v>27</v>
      </c>
      <c r="C17" s="16">
        <f>C16*0.9</f>
        <v>2347178.7725192681</v>
      </c>
      <c r="D17" s="16">
        <f t="shared" ref="D17:N17" si="4">D16*0.9</f>
        <v>2081365.5571725096</v>
      </c>
      <c r="E17" s="16">
        <f t="shared" si="4"/>
        <v>2093140.1382520187</v>
      </c>
      <c r="F17" s="16">
        <f t="shared" si="4"/>
        <v>2467527.7730769408</v>
      </c>
      <c r="G17" s="16">
        <f t="shared" si="4"/>
        <v>1803698.3988044921</v>
      </c>
      <c r="H17" s="16">
        <f t="shared" si="4"/>
        <v>882918.6528162288</v>
      </c>
      <c r="I17" s="16">
        <f t="shared" si="4"/>
        <v>787553.08670173516</v>
      </c>
      <c r="J17" s="16">
        <f t="shared" si="4"/>
        <v>1414434.0485029097</v>
      </c>
      <c r="K17" s="16">
        <f t="shared" si="4"/>
        <v>962054.44667135191</v>
      </c>
      <c r="L17" s="16">
        <f t="shared" si="4"/>
        <v>2078724.7794710251</v>
      </c>
      <c r="M17" s="16">
        <f t="shared" si="4"/>
        <v>1619949.0056299826</v>
      </c>
      <c r="N17" s="16">
        <f t="shared" si="4"/>
        <v>1926968.8159703959</v>
      </c>
      <c r="O17" s="16">
        <f>SUM(C17:N17)</f>
        <v>20465513.475588858</v>
      </c>
    </row>
    <row r="18" spans="1:15" ht="42" customHeight="1" x14ac:dyDescent="0.25">
      <c r="A18" s="1">
        <v>12</v>
      </c>
      <c r="B18" s="3" t="s">
        <v>28</v>
      </c>
      <c r="C18" s="29">
        <v>939134.46665837138</v>
      </c>
      <c r="D18" s="29">
        <v>832779.40110131213</v>
      </c>
      <c r="E18" s="29">
        <v>837490.552655551</v>
      </c>
      <c r="F18" s="29">
        <v>987287.54974470474</v>
      </c>
      <c r="G18" s="29">
        <v>721681.43032228702</v>
      </c>
      <c r="H18" s="29">
        <v>353266.37571169075</v>
      </c>
      <c r="I18" s="29">
        <v>315109.46533098671</v>
      </c>
      <c r="J18" s="29">
        <v>565932.08038367121</v>
      </c>
      <c r="K18" s="29">
        <v>384929.55894504534</v>
      </c>
      <c r="L18" s="29">
        <v>831722.79417077778</v>
      </c>
      <c r="M18" s="29">
        <v>648161.08735645271</v>
      </c>
      <c r="N18" s="29">
        <v>771003.40734221414</v>
      </c>
      <c r="O18" s="29">
        <v>8188498.1697230646</v>
      </c>
    </row>
    <row r="19" spans="1:15" ht="63.75" x14ac:dyDescent="0.25">
      <c r="A19" s="1">
        <v>13</v>
      </c>
      <c r="B19" s="3" t="s">
        <v>21</v>
      </c>
      <c r="C19" s="2">
        <v>2.952</v>
      </c>
      <c r="D19" s="2">
        <v>2.952</v>
      </c>
      <c r="E19" s="2">
        <v>2.952</v>
      </c>
      <c r="F19" s="2">
        <v>2.952</v>
      </c>
      <c r="G19" s="2">
        <v>2.952</v>
      </c>
      <c r="H19" s="2">
        <v>2.952</v>
      </c>
      <c r="I19" s="2">
        <v>2.952</v>
      </c>
      <c r="J19" s="2">
        <v>2.952</v>
      </c>
      <c r="K19" s="2">
        <v>2.952</v>
      </c>
      <c r="L19" s="2">
        <v>2.952</v>
      </c>
      <c r="M19" s="2">
        <v>2.952</v>
      </c>
      <c r="N19" s="2">
        <v>2.952</v>
      </c>
      <c r="O19" s="2">
        <v>2.952</v>
      </c>
    </row>
    <row r="20" spans="1:15" ht="41.25" customHeight="1" x14ac:dyDescent="0.25">
      <c r="A20" s="1">
        <v>14</v>
      </c>
      <c r="B20" s="3" t="s">
        <v>29</v>
      </c>
      <c r="C20" s="14">
        <f>C18*C19</f>
        <v>2772324.9455755125</v>
      </c>
      <c r="D20" s="14">
        <f t="shared" ref="D20:N20" si="5">D18*D19</f>
        <v>2458364.7920510732</v>
      </c>
      <c r="E20" s="14">
        <f t="shared" si="5"/>
        <v>2472272.1114391866</v>
      </c>
      <c r="F20" s="14">
        <f t="shared" si="5"/>
        <v>2914472.8468463682</v>
      </c>
      <c r="G20" s="14">
        <f t="shared" si="5"/>
        <v>2130403.5823113914</v>
      </c>
      <c r="H20" s="14">
        <f t="shared" si="5"/>
        <v>1042842.341100911</v>
      </c>
      <c r="I20" s="14">
        <f t="shared" si="5"/>
        <v>930203.14165707282</v>
      </c>
      <c r="J20" s="14">
        <f t="shared" si="5"/>
        <v>1670631.5012925975</v>
      </c>
      <c r="K20" s="14">
        <f t="shared" si="5"/>
        <v>1136312.0580057739</v>
      </c>
      <c r="L20" s="14">
        <f t="shared" si="5"/>
        <v>2455245.6883921358</v>
      </c>
      <c r="M20" s="14">
        <f t="shared" si="5"/>
        <v>1913371.5298762484</v>
      </c>
      <c r="N20" s="14">
        <f t="shared" si="5"/>
        <v>2276002.0584742161</v>
      </c>
      <c r="O20" s="14">
        <f>SUM(C20:N20)</f>
        <v>24172446.597022489</v>
      </c>
    </row>
    <row r="21" spans="1:15" ht="39.75" customHeight="1" x14ac:dyDescent="0.25">
      <c r="A21" s="6">
        <v>15</v>
      </c>
      <c r="B21" s="7" t="s">
        <v>30</v>
      </c>
      <c r="C21" s="16">
        <f>C20*0.9</f>
        <v>2495092.4510179614</v>
      </c>
      <c r="D21" s="16">
        <f t="shared" ref="D21:N21" si="6">D20*0.9</f>
        <v>2212528.3128459658</v>
      </c>
      <c r="E21" s="16">
        <f t="shared" si="6"/>
        <v>2225044.9002952678</v>
      </c>
      <c r="F21" s="16">
        <f t="shared" si="6"/>
        <v>2623025.5621617315</v>
      </c>
      <c r="G21" s="16">
        <f t="shared" si="6"/>
        <v>1917363.2240802522</v>
      </c>
      <c r="H21" s="16">
        <f t="shared" si="6"/>
        <v>938558.10699081991</v>
      </c>
      <c r="I21" s="16">
        <f t="shared" si="6"/>
        <v>837182.82749136561</v>
      </c>
      <c r="J21" s="16">
        <f t="shared" si="6"/>
        <v>1503568.3511633377</v>
      </c>
      <c r="K21" s="16">
        <f t="shared" si="6"/>
        <v>1022680.8522051965</v>
      </c>
      <c r="L21" s="16">
        <f t="shared" si="6"/>
        <v>2209721.1195529224</v>
      </c>
      <c r="M21" s="16">
        <f t="shared" si="6"/>
        <v>1722034.3768886237</v>
      </c>
      <c r="N21" s="16">
        <f t="shared" si="6"/>
        <v>2048401.8526267945</v>
      </c>
      <c r="O21" s="16">
        <f>SUM(C21:N21)</f>
        <v>21755201.937320236</v>
      </c>
    </row>
    <row r="22" spans="1:15" ht="42" customHeight="1" x14ac:dyDescent="0.25">
      <c r="A22" s="1">
        <v>16</v>
      </c>
      <c r="B22" s="3" t="s">
        <v>31</v>
      </c>
      <c r="C22" s="29">
        <v>939134.46665837138</v>
      </c>
      <c r="D22" s="29">
        <v>832779.40110131213</v>
      </c>
      <c r="E22" s="29">
        <v>837490.552655551</v>
      </c>
      <c r="F22" s="29">
        <v>987287.54974470474</v>
      </c>
      <c r="G22" s="29">
        <v>721681.43032228702</v>
      </c>
      <c r="H22" s="29">
        <v>353266.37571169075</v>
      </c>
      <c r="I22" s="29">
        <v>315109.46533098671</v>
      </c>
      <c r="J22" s="29">
        <v>565932.08038367121</v>
      </c>
      <c r="K22" s="29">
        <v>384929.55894504534</v>
      </c>
      <c r="L22" s="29">
        <v>831722.79417077778</v>
      </c>
      <c r="M22" s="29">
        <v>648161.08735645271</v>
      </c>
      <c r="N22" s="29">
        <v>771003.40734221414</v>
      </c>
      <c r="O22" s="29">
        <v>8188498.1697230646</v>
      </c>
    </row>
    <row r="23" spans="1:15" ht="63.75" x14ac:dyDescent="0.25">
      <c r="A23" s="1">
        <v>17</v>
      </c>
      <c r="B23" s="3" t="s">
        <v>21</v>
      </c>
      <c r="C23" s="2">
        <v>3.1379999999999999</v>
      </c>
      <c r="D23" s="2">
        <v>3.1379999999999999</v>
      </c>
      <c r="E23" s="2">
        <v>3.1379999999999999</v>
      </c>
      <c r="F23" s="2">
        <v>3.1379999999999999</v>
      </c>
      <c r="G23" s="2">
        <v>3.1379999999999999</v>
      </c>
      <c r="H23" s="2">
        <v>3.1379999999999999</v>
      </c>
      <c r="I23" s="2">
        <v>3.1379999999999999</v>
      </c>
      <c r="J23" s="2">
        <v>3.1379999999999999</v>
      </c>
      <c r="K23" s="2">
        <v>3.1379999999999999</v>
      </c>
      <c r="L23" s="2">
        <v>3.1379999999999999</v>
      </c>
      <c r="M23" s="2">
        <v>3.1379999999999999</v>
      </c>
      <c r="N23" s="2">
        <v>3.1379999999999999</v>
      </c>
      <c r="O23" s="2">
        <v>3.1379999999999999</v>
      </c>
    </row>
    <row r="24" spans="1:15" ht="41.25" customHeight="1" x14ac:dyDescent="0.25">
      <c r="A24" s="1">
        <v>18</v>
      </c>
      <c r="B24" s="3" t="s">
        <v>32</v>
      </c>
      <c r="C24" s="14">
        <f>C22*C23</f>
        <v>2947003.9563739691</v>
      </c>
      <c r="D24" s="14">
        <f t="shared" ref="D24:N24" si="7">D22*D23</f>
        <v>2613261.7606559172</v>
      </c>
      <c r="E24" s="14">
        <f t="shared" si="7"/>
        <v>2628045.3542331192</v>
      </c>
      <c r="F24" s="14">
        <f t="shared" si="7"/>
        <v>3098108.3310988834</v>
      </c>
      <c r="G24" s="14">
        <f t="shared" si="7"/>
        <v>2264636.3283513365</v>
      </c>
      <c r="H24" s="14">
        <f t="shared" si="7"/>
        <v>1108549.8869832854</v>
      </c>
      <c r="I24" s="14">
        <f t="shared" si="7"/>
        <v>988813.50220863626</v>
      </c>
      <c r="J24" s="14">
        <f t="shared" si="7"/>
        <v>1775894.8682439602</v>
      </c>
      <c r="K24" s="14">
        <f t="shared" si="7"/>
        <v>1207908.9559695523</v>
      </c>
      <c r="L24" s="14">
        <f t="shared" si="7"/>
        <v>2609946.1281079007</v>
      </c>
      <c r="M24" s="14">
        <f t="shared" si="7"/>
        <v>2033929.4921245486</v>
      </c>
      <c r="N24" s="14">
        <f t="shared" si="7"/>
        <v>2419408.692239868</v>
      </c>
      <c r="O24" s="14">
        <f>SUM(C24:N24)</f>
        <v>25695507.256590981</v>
      </c>
    </row>
    <row r="25" spans="1:15" ht="39.75" customHeight="1" x14ac:dyDescent="0.25">
      <c r="A25" s="6">
        <v>19</v>
      </c>
      <c r="B25" s="7" t="s">
        <v>33</v>
      </c>
      <c r="C25" s="16">
        <f>C24*0.9</f>
        <v>2652303.5607365724</v>
      </c>
      <c r="D25" s="16">
        <f t="shared" ref="D25:N25" si="8">D24*0.9</f>
        <v>2351935.5845903256</v>
      </c>
      <c r="E25" s="16">
        <f t="shared" si="8"/>
        <v>2365240.8188098073</v>
      </c>
      <c r="F25" s="16">
        <f t="shared" si="8"/>
        <v>2788297.4979889952</v>
      </c>
      <c r="G25" s="16">
        <f t="shared" si="8"/>
        <v>2038172.6955162028</v>
      </c>
      <c r="H25" s="16">
        <f t="shared" si="8"/>
        <v>997694.89828495693</v>
      </c>
      <c r="I25" s="16">
        <f t="shared" si="8"/>
        <v>889932.15198777267</v>
      </c>
      <c r="J25" s="16">
        <f t="shared" si="8"/>
        <v>1598305.3814195641</v>
      </c>
      <c r="K25" s="16">
        <f t="shared" si="8"/>
        <v>1087118.0603725971</v>
      </c>
      <c r="L25" s="16">
        <f t="shared" si="8"/>
        <v>2348951.5152971107</v>
      </c>
      <c r="M25" s="16">
        <f t="shared" si="8"/>
        <v>1830536.5429120939</v>
      </c>
      <c r="N25" s="16">
        <f t="shared" si="8"/>
        <v>2177467.8230158812</v>
      </c>
      <c r="O25" s="16">
        <f>SUM(C25:N25)</f>
        <v>23125956.530931879</v>
      </c>
    </row>
    <row r="26" spans="1:15" ht="42" customHeight="1" x14ac:dyDescent="0.25">
      <c r="A26" s="1">
        <v>20</v>
      </c>
      <c r="B26" s="3" t="s">
        <v>34</v>
      </c>
      <c r="C26" s="29">
        <v>939134.46665837138</v>
      </c>
      <c r="D26" s="29">
        <v>832779.40110131213</v>
      </c>
      <c r="E26" s="29">
        <v>837490.552655551</v>
      </c>
      <c r="F26" s="29">
        <v>987287.54974470474</v>
      </c>
      <c r="G26" s="29">
        <v>721681.43032228702</v>
      </c>
      <c r="H26" s="29">
        <v>353266.37571169075</v>
      </c>
      <c r="I26" s="29">
        <v>315109.46533098671</v>
      </c>
      <c r="J26" s="29">
        <v>565932.08038367121</v>
      </c>
      <c r="K26" s="29">
        <v>384929.55894504534</v>
      </c>
      <c r="L26" s="29">
        <v>831722.79417077778</v>
      </c>
      <c r="M26" s="29">
        <v>648161.08735645271</v>
      </c>
      <c r="N26" s="29">
        <v>771003.40734221414</v>
      </c>
      <c r="O26" s="29">
        <v>8188498.1697230646</v>
      </c>
    </row>
    <row r="27" spans="1:15" ht="63.75" x14ac:dyDescent="0.25">
      <c r="A27" s="1">
        <v>21</v>
      </c>
      <c r="B27" s="3" t="s">
        <v>21</v>
      </c>
      <c r="C27" s="2">
        <v>3.3359999999999999</v>
      </c>
      <c r="D27" s="2">
        <v>3.3359999999999999</v>
      </c>
      <c r="E27" s="2">
        <v>3.3359999999999999</v>
      </c>
      <c r="F27" s="2">
        <v>3.3359999999999999</v>
      </c>
      <c r="G27" s="2">
        <v>3.3359999999999999</v>
      </c>
      <c r="H27" s="2">
        <v>3.3359999999999999</v>
      </c>
      <c r="I27" s="2">
        <v>3.3359999999999999</v>
      </c>
      <c r="J27" s="2">
        <v>3.3359999999999999</v>
      </c>
      <c r="K27" s="2">
        <v>3.3359999999999999</v>
      </c>
      <c r="L27" s="2">
        <v>3.3359999999999999</v>
      </c>
      <c r="M27" s="2">
        <v>3.3359999999999999</v>
      </c>
      <c r="N27" s="2">
        <v>3.3359999999999999</v>
      </c>
      <c r="O27" s="2">
        <v>3.3359999999999999</v>
      </c>
    </row>
    <row r="28" spans="1:15" ht="41.25" customHeight="1" x14ac:dyDescent="0.25">
      <c r="A28" s="1">
        <v>22</v>
      </c>
      <c r="B28" s="3" t="s">
        <v>35</v>
      </c>
      <c r="C28" s="14">
        <f>C26*C27</f>
        <v>3132952.5807723268</v>
      </c>
      <c r="D28" s="14">
        <f t="shared" ref="D28:N28" si="9">D26*D27</f>
        <v>2778152.0820739772</v>
      </c>
      <c r="E28" s="14">
        <f t="shared" si="9"/>
        <v>2793868.4836589182</v>
      </c>
      <c r="F28" s="14">
        <f t="shared" si="9"/>
        <v>3293591.2659483347</v>
      </c>
      <c r="G28" s="14">
        <f t="shared" si="9"/>
        <v>2407529.2515551494</v>
      </c>
      <c r="H28" s="14">
        <f t="shared" si="9"/>
        <v>1178496.6293742002</v>
      </c>
      <c r="I28" s="14">
        <f t="shared" si="9"/>
        <v>1051205.1763441716</v>
      </c>
      <c r="J28" s="14">
        <f t="shared" si="9"/>
        <v>1887949.4201599271</v>
      </c>
      <c r="K28" s="14">
        <f t="shared" si="9"/>
        <v>1284125.0086406711</v>
      </c>
      <c r="L28" s="14">
        <f t="shared" si="9"/>
        <v>2774627.2413537144</v>
      </c>
      <c r="M28" s="14">
        <f t="shared" si="9"/>
        <v>2162265.387421126</v>
      </c>
      <c r="N28" s="14">
        <f t="shared" si="9"/>
        <v>2572067.3668936263</v>
      </c>
      <c r="O28" s="14">
        <f>SUM(C28:N28)</f>
        <v>27316829.894196142</v>
      </c>
    </row>
    <row r="29" spans="1:15" ht="39.75" customHeight="1" x14ac:dyDescent="0.25">
      <c r="A29" s="6">
        <v>23</v>
      </c>
      <c r="B29" s="7" t="s">
        <v>36</v>
      </c>
      <c r="C29" s="16">
        <f>C28*0.9</f>
        <v>2819657.3226950942</v>
      </c>
      <c r="D29" s="16">
        <f t="shared" ref="D29:N29" si="10">D28*0.9</f>
        <v>2500336.8738665795</v>
      </c>
      <c r="E29" s="16">
        <f t="shared" si="10"/>
        <v>2514481.6352930265</v>
      </c>
      <c r="F29" s="16">
        <f t="shared" si="10"/>
        <v>2964232.1393535011</v>
      </c>
      <c r="G29" s="16">
        <f t="shared" si="10"/>
        <v>2166776.3263996346</v>
      </c>
      <c r="H29" s="16">
        <f t="shared" si="10"/>
        <v>1060646.9664367803</v>
      </c>
      <c r="I29" s="16">
        <f t="shared" si="10"/>
        <v>946084.65870975447</v>
      </c>
      <c r="J29" s="16">
        <f t="shared" si="10"/>
        <v>1699154.4781439344</v>
      </c>
      <c r="K29" s="16">
        <f t="shared" si="10"/>
        <v>1155712.507776604</v>
      </c>
      <c r="L29" s="16">
        <f t="shared" si="10"/>
        <v>2497164.517218343</v>
      </c>
      <c r="M29" s="16">
        <f t="shared" si="10"/>
        <v>1946038.8486790136</v>
      </c>
      <c r="N29" s="16">
        <f t="shared" si="10"/>
        <v>2314860.6302042636</v>
      </c>
      <c r="O29" s="16">
        <f>SUM(C29:N29)</f>
        <v>24585146.904776532</v>
      </c>
    </row>
    <row r="30" spans="1:15" ht="42" customHeight="1" x14ac:dyDescent="0.25">
      <c r="A30" s="1">
        <v>24</v>
      </c>
      <c r="B30" s="3" t="s">
        <v>37</v>
      </c>
      <c r="C30" s="29">
        <v>939134.46665837138</v>
      </c>
      <c r="D30" s="29">
        <v>832779.40110131213</v>
      </c>
      <c r="E30" s="29">
        <v>837490.552655551</v>
      </c>
      <c r="F30" s="29">
        <v>987287.54974470474</v>
      </c>
      <c r="G30" s="29">
        <v>721681.43032228702</v>
      </c>
      <c r="H30" s="29">
        <v>353266.37571169075</v>
      </c>
      <c r="I30" s="29">
        <v>315109.46533098671</v>
      </c>
      <c r="J30" s="29">
        <v>565932.08038367121</v>
      </c>
      <c r="K30" s="29">
        <v>384929.55894504534</v>
      </c>
      <c r="L30" s="29">
        <v>831722.79417077778</v>
      </c>
      <c r="M30" s="29">
        <v>648161.08735645271</v>
      </c>
      <c r="N30" s="29">
        <v>771003.40734221414</v>
      </c>
      <c r="O30" s="29">
        <v>8188498.1697230646</v>
      </c>
    </row>
    <row r="31" spans="1:15" ht="63.75" x14ac:dyDescent="0.25">
      <c r="A31" s="1">
        <v>25</v>
      </c>
      <c r="B31" s="3" t="s">
        <v>21</v>
      </c>
      <c r="C31" s="2">
        <v>3.5459999999999998</v>
      </c>
      <c r="D31" s="2">
        <v>3.5459999999999998</v>
      </c>
      <c r="E31" s="2">
        <v>3.5459999999999998</v>
      </c>
      <c r="F31" s="2">
        <v>3.5459999999999998</v>
      </c>
      <c r="G31" s="2">
        <v>3.5459999999999998</v>
      </c>
      <c r="H31" s="2">
        <v>3.5459999999999998</v>
      </c>
      <c r="I31" s="2">
        <v>3.5459999999999998</v>
      </c>
      <c r="J31" s="2">
        <v>3.5459999999999998</v>
      </c>
      <c r="K31" s="2">
        <v>3.5459999999999998</v>
      </c>
      <c r="L31" s="2">
        <v>3.5459999999999998</v>
      </c>
      <c r="M31" s="2">
        <v>3.5459999999999998</v>
      </c>
      <c r="N31" s="2">
        <v>3.5459999999999998</v>
      </c>
      <c r="O31" s="2">
        <v>3.5459999999999998</v>
      </c>
    </row>
    <row r="32" spans="1:15" ht="41.25" customHeight="1" x14ac:dyDescent="0.25">
      <c r="A32" s="1">
        <v>26</v>
      </c>
      <c r="B32" s="3" t="s">
        <v>38</v>
      </c>
      <c r="C32" s="14">
        <f>C30*C31</f>
        <v>3330170.8187705847</v>
      </c>
      <c r="D32" s="14">
        <f t="shared" ref="D32:N32" si="11">D30*D31</f>
        <v>2953035.7563052527</v>
      </c>
      <c r="E32" s="14">
        <f t="shared" si="11"/>
        <v>2969741.4997165836</v>
      </c>
      <c r="F32" s="14">
        <f t="shared" si="11"/>
        <v>3500921.651394723</v>
      </c>
      <c r="G32" s="14">
        <f t="shared" si="11"/>
        <v>2559082.3519228296</v>
      </c>
      <c r="H32" s="14">
        <f t="shared" si="11"/>
        <v>1252682.5682736554</v>
      </c>
      <c r="I32" s="14">
        <f t="shared" si="11"/>
        <v>1117378.1640636788</v>
      </c>
      <c r="J32" s="14">
        <f t="shared" si="11"/>
        <v>2006795.157040498</v>
      </c>
      <c r="K32" s="14">
        <f t="shared" si="11"/>
        <v>1364960.2160191308</v>
      </c>
      <c r="L32" s="14">
        <f t="shared" si="11"/>
        <v>2949289.0281295776</v>
      </c>
      <c r="M32" s="14">
        <f t="shared" si="11"/>
        <v>2298379.215765981</v>
      </c>
      <c r="N32" s="14">
        <f t="shared" si="11"/>
        <v>2733978.082435491</v>
      </c>
      <c r="O32" s="14">
        <f>SUM(C32:N32)</f>
        <v>29036414.509837989</v>
      </c>
    </row>
    <row r="33" spans="1:17" ht="39.75" customHeight="1" x14ac:dyDescent="0.25">
      <c r="A33" s="6">
        <v>27</v>
      </c>
      <c r="B33" s="7" t="s">
        <v>39</v>
      </c>
      <c r="C33" s="16">
        <f>C32*0.9</f>
        <v>2997153.7368935263</v>
      </c>
      <c r="D33" s="16">
        <f t="shared" ref="D33:N33" si="12">D32*0.9</f>
        <v>2657732.1806747275</v>
      </c>
      <c r="E33" s="16">
        <f t="shared" si="12"/>
        <v>2672767.3497449253</v>
      </c>
      <c r="F33" s="16">
        <f t="shared" si="12"/>
        <v>3150829.4862552509</v>
      </c>
      <c r="G33" s="16">
        <f t="shared" si="12"/>
        <v>2303174.1167305466</v>
      </c>
      <c r="H33" s="16">
        <f t="shared" si="12"/>
        <v>1127414.3114462898</v>
      </c>
      <c r="I33" s="16">
        <f t="shared" si="12"/>
        <v>1005640.347657311</v>
      </c>
      <c r="J33" s="16">
        <f t="shared" si="12"/>
        <v>1806115.6413364483</v>
      </c>
      <c r="K33" s="16">
        <f t="shared" si="12"/>
        <v>1228464.1944172177</v>
      </c>
      <c r="L33" s="16">
        <f t="shared" si="12"/>
        <v>2654360.1253166199</v>
      </c>
      <c r="M33" s="16">
        <f t="shared" si="12"/>
        <v>2068541.294189383</v>
      </c>
      <c r="N33" s="16">
        <f t="shared" si="12"/>
        <v>2460580.2741919421</v>
      </c>
      <c r="O33" s="16">
        <f>SUM(C33:N33)</f>
        <v>26132773.058854185</v>
      </c>
    </row>
    <row r="34" spans="1:17" ht="42" customHeight="1" x14ac:dyDescent="0.25">
      <c r="A34" s="1">
        <v>28</v>
      </c>
      <c r="B34" s="3" t="s">
        <v>40</v>
      </c>
      <c r="C34" s="29">
        <v>939134.46665837138</v>
      </c>
      <c r="D34" s="29">
        <v>832779.40110131213</v>
      </c>
      <c r="E34" s="29">
        <v>837490.552655551</v>
      </c>
      <c r="F34" s="29">
        <v>987287.54974470474</v>
      </c>
      <c r="G34" s="29">
        <f>Катуховка!G34+Ендовище!G34+'ПС-28'!G34+Березовка!G34+'ПС-30'!G34+'Ст. Калитва'!G34+'Хохол-1'!G34</f>
        <v>721681.43032228702</v>
      </c>
      <c r="H34" s="29">
        <f>Катуховка!H34+Ендовище!H34+'ПС-28'!H34+Березовка!H34+'ПС-30'!H34+'Ст. Калитва'!H34+'Хохол-1'!H34</f>
        <v>126681.40265249998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f>SUM(C34:N34)</f>
        <v>4445054.8031347264</v>
      </c>
    </row>
    <row r="35" spans="1:17" ht="63.75" x14ac:dyDescent="0.25">
      <c r="A35" s="1">
        <v>29</v>
      </c>
      <c r="B35" s="3" t="s">
        <v>21</v>
      </c>
      <c r="C35" s="2">
        <v>3.77</v>
      </c>
      <c r="D35" s="2">
        <v>3.77</v>
      </c>
      <c r="E35" s="2">
        <v>3.77</v>
      </c>
      <c r="F35" s="2">
        <v>3.77</v>
      </c>
      <c r="G35" s="2">
        <v>3.77</v>
      </c>
      <c r="H35" s="2">
        <v>3.77</v>
      </c>
      <c r="I35" s="2">
        <v>3.77</v>
      </c>
      <c r="J35" s="2">
        <v>3.77</v>
      </c>
      <c r="K35" s="2">
        <v>3.77</v>
      </c>
      <c r="L35" s="2">
        <v>3.77</v>
      </c>
      <c r="M35" s="2">
        <v>3.77</v>
      </c>
      <c r="N35" s="2">
        <v>3.77</v>
      </c>
      <c r="O35" s="2">
        <v>3.77</v>
      </c>
      <c r="Q35" s="32"/>
    </row>
    <row r="36" spans="1:17" ht="41.25" customHeight="1" x14ac:dyDescent="0.25">
      <c r="A36" s="1">
        <v>30</v>
      </c>
      <c r="B36" s="3" t="s">
        <v>41</v>
      </c>
      <c r="C36" s="14">
        <f>C34*C35</f>
        <v>3540536.9393020603</v>
      </c>
      <c r="D36" s="14">
        <f t="shared" ref="D36:N36" si="13">D34*D35</f>
        <v>3139578.3421519469</v>
      </c>
      <c r="E36" s="14">
        <f t="shared" si="13"/>
        <v>3157339.3835114273</v>
      </c>
      <c r="F36" s="14">
        <f t="shared" si="13"/>
        <v>3722074.062537537</v>
      </c>
      <c r="G36" s="14">
        <f t="shared" si="13"/>
        <v>2720738.9923150223</v>
      </c>
      <c r="H36" s="14">
        <f t="shared" si="13"/>
        <v>477588.88799992495</v>
      </c>
      <c r="I36" s="14">
        <f t="shared" si="13"/>
        <v>0</v>
      </c>
      <c r="J36" s="14">
        <f t="shared" si="13"/>
        <v>0</v>
      </c>
      <c r="K36" s="14">
        <f t="shared" si="13"/>
        <v>0</v>
      </c>
      <c r="L36" s="14">
        <f t="shared" si="13"/>
        <v>0</v>
      </c>
      <c r="M36" s="14">
        <f t="shared" si="13"/>
        <v>0</v>
      </c>
      <c r="N36" s="14">
        <f t="shared" si="13"/>
        <v>0</v>
      </c>
      <c r="O36" s="14">
        <f>SUM(C36:N36)</f>
        <v>16757856.60781792</v>
      </c>
      <c r="Q36" s="32"/>
    </row>
    <row r="37" spans="1:17" ht="39.75" customHeight="1" x14ac:dyDescent="0.25">
      <c r="A37" s="6">
        <v>31</v>
      </c>
      <c r="B37" s="7" t="s">
        <v>42</v>
      </c>
      <c r="C37" s="16">
        <f>C36*0.9</f>
        <v>3186483.2453718544</v>
      </c>
      <c r="D37" s="16">
        <f t="shared" ref="D37:N37" si="14">D36*0.9</f>
        <v>2825620.5079367524</v>
      </c>
      <c r="E37" s="16">
        <f t="shared" si="14"/>
        <v>2841605.4451602846</v>
      </c>
      <c r="F37" s="16">
        <f t="shared" si="14"/>
        <v>3349866.6562837833</v>
      </c>
      <c r="G37" s="16">
        <f t="shared" si="14"/>
        <v>2448665.09308352</v>
      </c>
      <c r="H37" s="16">
        <f t="shared" si="14"/>
        <v>429829.99919993244</v>
      </c>
      <c r="I37" s="16">
        <f t="shared" si="14"/>
        <v>0</v>
      </c>
      <c r="J37" s="16">
        <f t="shared" si="14"/>
        <v>0</v>
      </c>
      <c r="K37" s="16">
        <f t="shared" si="14"/>
        <v>0</v>
      </c>
      <c r="L37" s="16">
        <f t="shared" si="14"/>
        <v>0</v>
      </c>
      <c r="M37" s="16">
        <f t="shared" si="14"/>
        <v>0</v>
      </c>
      <c r="N37" s="16">
        <f t="shared" si="14"/>
        <v>0</v>
      </c>
      <c r="O37" s="16">
        <f>SUM(C37:N37)</f>
        <v>15082070.947036127</v>
      </c>
      <c r="P37" s="32"/>
      <c r="Q37" s="35"/>
    </row>
    <row r="38" spans="1:17" ht="51" x14ac:dyDescent="0.25">
      <c r="A38" s="11">
        <v>12</v>
      </c>
      <c r="B38" s="12" t="s">
        <v>14</v>
      </c>
      <c r="C38" s="40">
        <f t="shared" ref="C38:N38" si="15">C10+C14+C18+C22+C26+C30+C34</f>
        <v>6573941.2666085996</v>
      </c>
      <c r="D38" s="40">
        <f t="shared" si="15"/>
        <v>5829455.8077091854</v>
      </c>
      <c r="E38" s="40">
        <f t="shared" si="15"/>
        <v>5862433.8685888564</v>
      </c>
      <c r="F38" s="40">
        <f t="shared" si="15"/>
        <v>6911012.8482129332</v>
      </c>
      <c r="G38" s="40">
        <f t="shared" si="15"/>
        <v>5051770.0122560086</v>
      </c>
      <c r="H38" s="40">
        <f t="shared" si="15"/>
        <v>2246279.6569226445</v>
      </c>
      <c r="I38" s="40">
        <f t="shared" si="15"/>
        <v>1890656.7919859204</v>
      </c>
      <c r="J38" s="40">
        <f t="shared" si="15"/>
        <v>3395592.4823020278</v>
      </c>
      <c r="K38" s="40">
        <f t="shared" si="15"/>
        <v>2309577.353670272</v>
      </c>
      <c r="L38" s="40">
        <f t="shared" si="15"/>
        <v>4990336.7650246667</v>
      </c>
      <c r="M38" s="40">
        <f t="shared" si="15"/>
        <v>3888966.5241387165</v>
      </c>
      <c r="N38" s="40">
        <f t="shared" si="15"/>
        <v>4626020.4440532848</v>
      </c>
      <c r="O38" s="41">
        <f>SUM(C38:N38)</f>
        <v>53576043.821473114</v>
      </c>
      <c r="Q38" s="32"/>
    </row>
    <row r="39" spans="1:17" ht="42.75" customHeight="1" x14ac:dyDescent="0.25">
      <c r="A39" s="11">
        <v>13</v>
      </c>
      <c r="B39" s="12" t="s">
        <v>15</v>
      </c>
      <c r="C39" s="40">
        <f>C12+C16+C20+C24+C28+C32+C36</f>
        <v>20784924.016083077</v>
      </c>
      <c r="D39" s="40">
        <f t="shared" ref="D39:N40" si="16">D12+D16+D20+D24+D28+D32+D36</f>
        <v>18431073.705174241</v>
      </c>
      <c r="E39" s="40">
        <f t="shared" si="16"/>
        <v>18535340.911372654</v>
      </c>
      <c r="F39" s="40">
        <f t="shared" si="16"/>
        <v>21850648.050949804</v>
      </c>
      <c r="G39" s="40">
        <f t="shared" si="16"/>
        <v>15972253.415892856</v>
      </c>
      <c r="H39" s="40">
        <f t="shared" si="16"/>
        <v>6964266.0788179906</v>
      </c>
      <c r="I39" s="40">
        <f t="shared" si="16"/>
        <v>5786040.0024075788</v>
      </c>
      <c r="J39" s="40">
        <f t="shared" si="16"/>
        <v>10391644.860004969</v>
      </c>
      <c r="K39" s="40">
        <f t="shared" si="16"/>
        <v>7068076.5613489226</v>
      </c>
      <c r="L39" s="40">
        <f t="shared" si="16"/>
        <v>15272093.946563823</v>
      </c>
      <c r="M39" s="40">
        <f t="shared" si="16"/>
        <v>11901533.886039184</v>
      </c>
      <c r="N39" s="40">
        <f t="shared" si="16"/>
        <v>14157164.565617735</v>
      </c>
      <c r="O39" s="41">
        <f>SUM(C39:N39)</f>
        <v>167115060.00027284</v>
      </c>
    </row>
    <row r="40" spans="1:17" ht="48" customHeight="1" x14ac:dyDescent="0.25">
      <c r="A40" s="8">
        <v>14</v>
      </c>
      <c r="B40" s="9" t="s">
        <v>16</v>
      </c>
      <c r="C40" s="42">
        <f>C13+C17+C21+C25+C29+C33+C37</f>
        <v>18706431.61447477</v>
      </c>
      <c r="D40" s="42">
        <f t="shared" si="16"/>
        <v>16587966.334656816</v>
      </c>
      <c r="E40" s="42">
        <f t="shared" si="16"/>
        <v>16681806.820235388</v>
      </c>
      <c r="F40" s="42">
        <f t="shared" si="16"/>
        <v>19665583.245854825</v>
      </c>
      <c r="G40" s="42">
        <f t="shared" si="16"/>
        <v>14375028.074303569</v>
      </c>
      <c r="H40" s="42">
        <f t="shared" si="16"/>
        <v>6267839.4709361913</v>
      </c>
      <c r="I40" s="42">
        <f t="shared" si="16"/>
        <v>5207436.0021668198</v>
      </c>
      <c r="J40" s="42">
        <f t="shared" si="16"/>
        <v>9352480.3740044739</v>
      </c>
      <c r="K40" s="42">
        <f t="shared" si="16"/>
        <v>6361268.9052140303</v>
      </c>
      <c r="L40" s="42">
        <f t="shared" si="16"/>
        <v>13744884.551907439</v>
      </c>
      <c r="M40" s="42">
        <f t="shared" si="16"/>
        <v>10711380.497435266</v>
      </c>
      <c r="N40" s="42">
        <f t="shared" si="16"/>
        <v>12741448.109055962</v>
      </c>
      <c r="O40" s="43">
        <f>SUM(C40:N40)</f>
        <v>150403554.00024554</v>
      </c>
    </row>
    <row r="41" spans="1:17" x14ac:dyDescent="0.25">
      <c r="P41" s="34"/>
    </row>
    <row r="45" spans="1:17" x14ac:dyDescent="0.25">
      <c r="B45" s="26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3"/>
      <c r="P45" s="23"/>
      <c r="Q45" s="23"/>
    </row>
    <row r="46" spans="1:17" x14ac:dyDescent="0.25">
      <c r="B46" s="26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6"/>
      <c r="P46" s="23"/>
      <c r="Q46" s="23"/>
    </row>
    <row r="47" spans="1:17" x14ac:dyDescent="0.25">
      <c r="B47" s="26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6"/>
      <c r="P47" s="23"/>
      <c r="Q47" s="23"/>
    </row>
    <row r="48" spans="1:17" x14ac:dyDescent="0.25">
      <c r="B48" s="26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3"/>
      <c r="P48" s="23"/>
      <c r="Q48" s="23"/>
    </row>
    <row r="49" spans="2:17" x14ac:dyDescent="0.25">
      <c r="B49" s="26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3"/>
      <c r="P49" s="23"/>
      <c r="Q49" s="23"/>
    </row>
    <row r="50" spans="2:17" x14ac:dyDescent="0.25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6"/>
      <c r="P50" s="23"/>
      <c r="Q50" s="23"/>
    </row>
    <row r="51" spans="2:17" x14ac:dyDescent="0.25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3"/>
      <c r="P51" s="23"/>
      <c r="Q51" s="23"/>
    </row>
    <row r="52" spans="2:17" x14ac:dyDescent="0.25">
      <c r="B52" s="2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3"/>
      <c r="P52" s="23"/>
      <c r="Q52" s="23"/>
    </row>
    <row r="53" spans="2:17" x14ac:dyDescent="0.25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5"/>
      <c r="O53" s="23"/>
      <c r="P53" s="23"/>
      <c r="Q53" s="23"/>
    </row>
    <row r="54" spans="2:17" x14ac:dyDescent="0.25">
      <c r="B54" s="23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3"/>
      <c r="P54" s="23"/>
      <c r="Q54" s="23"/>
    </row>
    <row r="55" spans="2:17" x14ac:dyDescent="0.25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2:17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2:17" x14ac:dyDescent="0.25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3"/>
      <c r="P57" s="23"/>
      <c r="Q57" s="23"/>
    </row>
    <row r="58" spans="2:17" x14ac:dyDescent="0.25">
      <c r="B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3"/>
      <c r="P58" s="23"/>
      <c r="Q58" s="23"/>
    </row>
    <row r="59" spans="2:17" x14ac:dyDescent="0.2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2:17" x14ac:dyDescent="0.25"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5"/>
      <c r="P60" s="23"/>
      <c r="Q60" s="23"/>
    </row>
    <row r="61" spans="2:17" x14ac:dyDescent="0.2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5"/>
      <c r="P61" s="25"/>
      <c r="Q61" s="23"/>
    </row>
    <row r="62" spans="2:17" x14ac:dyDescent="0.2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2:17" x14ac:dyDescent="0.25">
      <c r="B63" s="23"/>
      <c r="C63" s="23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3"/>
      <c r="P63" s="23"/>
      <c r="Q63" s="23"/>
    </row>
    <row r="64" spans="2:17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2:17" x14ac:dyDescent="0.25">
      <c r="B65" s="23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3"/>
      <c r="P65" s="23"/>
      <c r="Q65" s="23"/>
    </row>
    <row r="66" spans="2:17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2:17" x14ac:dyDescent="0.2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2:17" x14ac:dyDescent="0.25">
      <c r="B68" s="23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3"/>
      <c r="P68" s="23"/>
      <c r="Q68" s="23"/>
    </row>
    <row r="69" spans="2:17" x14ac:dyDescent="0.2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2:17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2:17" x14ac:dyDescent="0.2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2:17" x14ac:dyDescent="0.25">
      <c r="B72" s="23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3"/>
      <c r="P72" s="23"/>
      <c r="Q72" s="23"/>
    </row>
  </sheetData>
  <autoFilter ref="A6:Q6"/>
  <mergeCells count="2">
    <mergeCell ref="B3:O4"/>
    <mergeCell ref="J1:N1"/>
  </mergeCells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zoomScale="90" zoomScaleNormal="90" workbookViewId="0">
      <selection activeCell="R8" sqref="R8"/>
    </sheetView>
  </sheetViews>
  <sheetFormatPr defaultRowHeight="15" x14ac:dyDescent="0.25"/>
  <cols>
    <col min="1" max="1" width="5.5703125" customWidth="1"/>
    <col min="2" max="2" width="36.5703125" customWidth="1"/>
    <col min="3" max="15" width="10.7109375" customWidth="1"/>
    <col min="16" max="16" width="16.7109375" bestFit="1" customWidth="1"/>
    <col min="17" max="17" width="15.5703125" bestFit="1" customWidth="1"/>
    <col min="18" max="18" width="27.5703125" bestFit="1" customWidth="1"/>
  </cols>
  <sheetData>
    <row r="1" spans="1:17" s="37" customFormat="1" ht="15.75" x14ac:dyDescent="0.25">
      <c r="A1" s="36"/>
      <c r="B1" s="36"/>
      <c r="C1" s="36"/>
      <c r="D1" s="36"/>
      <c r="J1" s="39" t="s">
        <v>50</v>
      </c>
      <c r="K1" s="39"/>
      <c r="L1" s="39"/>
      <c r="M1" s="39"/>
      <c r="N1" s="39"/>
    </row>
    <row r="3" spans="1:17" ht="20.25" customHeight="1" x14ac:dyDescent="0.25">
      <c r="B3" s="38" t="s">
        <v>43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7" ht="21.75" customHeight="1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6" spans="1:17" x14ac:dyDescent="0.25"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7" ht="36.75" customHeight="1" x14ac:dyDescent="0.25">
      <c r="A7" s="1">
        <v>1</v>
      </c>
      <c r="B7" s="5" t="s">
        <v>20</v>
      </c>
      <c r="C7" s="14">
        <v>200600</v>
      </c>
      <c r="D7" s="14">
        <v>182020</v>
      </c>
      <c r="E7" s="14">
        <v>162840</v>
      </c>
      <c r="F7" s="14">
        <v>67620</v>
      </c>
      <c r="G7" s="14">
        <v>38020</v>
      </c>
      <c r="H7" s="14">
        <v>64740</v>
      </c>
      <c r="I7" s="14">
        <v>73800</v>
      </c>
      <c r="J7" s="14">
        <v>60100</v>
      </c>
      <c r="K7" s="14">
        <v>62560</v>
      </c>
      <c r="L7" s="14">
        <v>137700</v>
      </c>
      <c r="M7" s="14">
        <v>43940</v>
      </c>
      <c r="N7" s="14">
        <v>49860</v>
      </c>
      <c r="O7" s="14">
        <f>SUM(C7:N7)</f>
        <v>1143800</v>
      </c>
      <c r="P7" s="21"/>
      <c r="Q7" s="22"/>
    </row>
    <row r="8" spans="1:17" ht="57.75" customHeight="1" x14ac:dyDescent="0.25">
      <c r="A8" s="1">
        <v>2</v>
      </c>
      <c r="B8" s="3" t="s">
        <v>13</v>
      </c>
      <c r="C8" s="14">
        <v>133504</v>
      </c>
      <c r="D8" s="14">
        <v>111169</v>
      </c>
      <c r="E8" s="14">
        <v>78577</v>
      </c>
      <c r="F8" s="14">
        <v>8886</v>
      </c>
      <c r="G8" s="14">
        <v>5423</v>
      </c>
      <c r="H8" s="14">
        <v>6858</v>
      </c>
      <c r="I8" s="14">
        <v>9763</v>
      </c>
      <c r="J8" s="14">
        <v>6197</v>
      </c>
      <c r="K8" s="14">
        <v>6155</v>
      </c>
      <c r="L8" s="14">
        <v>112224</v>
      </c>
      <c r="M8" s="14">
        <v>5806</v>
      </c>
      <c r="N8" s="14">
        <v>5144</v>
      </c>
      <c r="O8" s="14">
        <f>SUM(C8:N8)</f>
        <v>489706</v>
      </c>
      <c r="P8" s="21"/>
      <c r="Q8" s="22"/>
    </row>
    <row r="9" spans="1:17" ht="21.75" customHeight="1" x14ac:dyDescent="0.25">
      <c r="A9" s="1">
        <v>3</v>
      </c>
      <c r="B9" s="3" t="s">
        <v>18</v>
      </c>
      <c r="C9" s="15">
        <f t="shared" ref="C9:O9" si="0">C8/C7</f>
        <v>0.66552342971086742</v>
      </c>
      <c r="D9" s="15">
        <f t="shared" si="0"/>
        <v>0.61075156576200418</v>
      </c>
      <c r="E9" s="15">
        <f t="shared" si="0"/>
        <v>0.48254114468189635</v>
      </c>
      <c r="F9" s="15">
        <f t="shared" si="0"/>
        <v>0.13141082519964509</v>
      </c>
      <c r="G9" s="15">
        <f t="shared" si="0"/>
        <v>0.14263545502367175</v>
      </c>
      <c r="H9" s="15">
        <f t="shared" si="0"/>
        <v>0.10593141797961075</v>
      </c>
      <c r="I9" s="15">
        <f t="shared" si="0"/>
        <v>0.13228997289972899</v>
      </c>
      <c r="J9" s="15">
        <f t="shared" si="0"/>
        <v>0.10311148086522462</v>
      </c>
      <c r="K9" s="15">
        <f t="shared" si="0"/>
        <v>9.8385549872122766E-2</v>
      </c>
      <c r="L9" s="15">
        <f t="shared" si="0"/>
        <v>0.81498910675381264</v>
      </c>
      <c r="M9" s="15">
        <f t="shared" si="0"/>
        <v>0.1321347291761493</v>
      </c>
      <c r="N9" s="15">
        <f t="shared" si="0"/>
        <v>0.1031688728439631</v>
      </c>
      <c r="O9" s="15">
        <f t="shared" si="0"/>
        <v>0.42813953488372092</v>
      </c>
    </row>
    <row r="10" spans="1:17" s="18" customFormat="1" ht="46.5" customHeight="1" x14ac:dyDescent="0.25">
      <c r="A10" s="20">
        <v>4</v>
      </c>
      <c r="B10" s="5" t="s">
        <v>22</v>
      </c>
      <c r="C10" s="29">
        <v>116225.96033283825</v>
      </c>
      <c r="D10" s="29">
        <v>95491.371782042013</v>
      </c>
      <c r="E10" s="29">
        <v>64551.672222723209</v>
      </c>
      <c r="F10" s="29">
        <v>3062.1827380195014</v>
      </c>
      <c r="G10" s="29">
        <v>2148.7076149506802</v>
      </c>
      <c r="H10" s="29">
        <v>1281.3765863637184</v>
      </c>
      <c r="I10" s="29">
        <v>3406.3566981859417</v>
      </c>
      <c r="J10" s="29">
        <v>1020.1987197113245</v>
      </c>
      <c r="K10" s="29">
        <v>766.57705259116483</v>
      </c>
      <c r="L10" s="29">
        <v>100363.75739112111</v>
      </c>
      <c r="M10" s="29">
        <v>2021.3918202051293</v>
      </c>
      <c r="N10" s="29">
        <v>849.49955484349141</v>
      </c>
      <c r="O10" s="29">
        <f>SUM(C10:N10)</f>
        <v>391189.0525135955</v>
      </c>
      <c r="P10" s="31"/>
    </row>
    <row r="11" spans="1:17" ht="65.25" customHeight="1" x14ac:dyDescent="0.25">
      <c r="A11" s="1">
        <v>5</v>
      </c>
      <c r="B11" s="3" t="s">
        <v>21</v>
      </c>
      <c r="C11" s="30">
        <v>2.613</v>
      </c>
      <c r="D11" s="30">
        <v>2.613</v>
      </c>
      <c r="E11" s="30">
        <v>2.613</v>
      </c>
      <c r="F11" s="30">
        <v>2.613</v>
      </c>
      <c r="G11" s="30">
        <v>2.613</v>
      </c>
      <c r="H11" s="30">
        <v>2.613</v>
      </c>
      <c r="I11" s="30">
        <v>2.613</v>
      </c>
      <c r="J11" s="30">
        <v>2.613</v>
      </c>
      <c r="K11" s="30">
        <v>2.613</v>
      </c>
      <c r="L11" s="30">
        <v>2.613</v>
      </c>
      <c r="M11" s="30">
        <v>2.613</v>
      </c>
      <c r="N11" s="30">
        <v>2.613</v>
      </c>
      <c r="O11" s="30">
        <v>2.613</v>
      </c>
    </row>
    <row r="12" spans="1:17" ht="40.5" customHeight="1" x14ac:dyDescent="0.25">
      <c r="A12" s="1">
        <v>6</v>
      </c>
      <c r="B12" s="3" t="s">
        <v>23</v>
      </c>
      <c r="C12" s="29">
        <f t="shared" ref="C12:N12" si="1">C10*C11</f>
        <v>303698.43434970634</v>
      </c>
      <c r="D12" s="29">
        <f t="shared" si="1"/>
        <v>249518.95446647579</v>
      </c>
      <c r="E12" s="29">
        <f t="shared" si="1"/>
        <v>168673.51951797574</v>
      </c>
      <c r="F12" s="29">
        <f t="shared" si="1"/>
        <v>8001.4834944449567</v>
      </c>
      <c r="G12" s="29">
        <f t="shared" si="1"/>
        <v>5614.5729978661275</v>
      </c>
      <c r="H12" s="29">
        <f t="shared" si="1"/>
        <v>3348.2370201683962</v>
      </c>
      <c r="I12" s="29">
        <f t="shared" si="1"/>
        <v>8900.8100523598659</v>
      </c>
      <c r="J12" s="29">
        <f t="shared" si="1"/>
        <v>2665.7792546056912</v>
      </c>
      <c r="K12" s="29">
        <f t="shared" si="1"/>
        <v>2003.0658384207136</v>
      </c>
      <c r="L12" s="29">
        <f t="shared" si="1"/>
        <v>262250.49806299945</v>
      </c>
      <c r="M12" s="29">
        <f t="shared" si="1"/>
        <v>5281.8968261960026</v>
      </c>
      <c r="N12" s="29">
        <f t="shared" si="1"/>
        <v>2219.7423368060431</v>
      </c>
      <c r="O12" s="29">
        <f>SUM(C12:N12)</f>
        <v>1022176.9942180251</v>
      </c>
    </row>
    <row r="13" spans="1:17" ht="41.25" customHeight="1" x14ac:dyDescent="0.25">
      <c r="A13" s="6">
        <v>7</v>
      </c>
      <c r="B13" s="7" t="s">
        <v>24</v>
      </c>
      <c r="C13" s="16">
        <f>C12*0.9</f>
        <v>273328.59091473569</v>
      </c>
      <c r="D13" s="16">
        <f t="shared" ref="D13:N13" si="2">D12*0.9</f>
        <v>224567.05901982822</v>
      </c>
      <c r="E13" s="16">
        <f t="shared" si="2"/>
        <v>151806.16756617816</v>
      </c>
      <c r="F13" s="16">
        <f t="shared" si="2"/>
        <v>7201.3351450004611</v>
      </c>
      <c r="G13" s="16">
        <f t="shared" si="2"/>
        <v>5053.1156980795149</v>
      </c>
      <c r="H13" s="16">
        <f t="shared" si="2"/>
        <v>3013.4133181515567</v>
      </c>
      <c r="I13" s="16">
        <f t="shared" si="2"/>
        <v>8010.7290471238794</v>
      </c>
      <c r="J13" s="16">
        <f t="shared" si="2"/>
        <v>2399.2013291451221</v>
      </c>
      <c r="K13" s="16">
        <f t="shared" si="2"/>
        <v>1802.7592545786422</v>
      </c>
      <c r="L13" s="16">
        <f t="shared" si="2"/>
        <v>236025.44825669951</v>
      </c>
      <c r="M13" s="16">
        <f t="shared" si="2"/>
        <v>4753.7071435764028</v>
      </c>
      <c r="N13" s="16">
        <f t="shared" si="2"/>
        <v>1997.7681031254388</v>
      </c>
      <c r="O13" s="16">
        <f>SUM(C13:N13)</f>
        <v>919959.29479622247</v>
      </c>
    </row>
    <row r="14" spans="1:17" ht="42" customHeight="1" x14ac:dyDescent="0.25">
      <c r="A14" s="1">
        <v>8</v>
      </c>
      <c r="B14" s="3" t="s">
        <v>25</v>
      </c>
      <c r="C14" s="29">
        <v>116225.96033283825</v>
      </c>
      <c r="D14" s="29">
        <v>95491.371782042013</v>
      </c>
      <c r="E14" s="29">
        <v>64551.672222723209</v>
      </c>
      <c r="F14" s="29">
        <v>3062.1827380195014</v>
      </c>
      <c r="G14" s="29">
        <v>2148.7076149506802</v>
      </c>
      <c r="H14" s="29">
        <v>1281.3765863637184</v>
      </c>
      <c r="I14" s="29">
        <v>3406.3566981859417</v>
      </c>
      <c r="J14" s="29">
        <v>1020.1987197113245</v>
      </c>
      <c r="K14" s="29">
        <v>766.57705259116483</v>
      </c>
      <c r="L14" s="29">
        <v>100363.75739112111</v>
      </c>
      <c r="M14" s="29">
        <v>2021.3918202051293</v>
      </c>
      <c r="N14" s="29">
        <v>849.49955484349141</v>
      </c>
      <c r="O14" s="29">
        <v>391189.0525135955</v>
      </c>
    </row>
    <row r="15" spans="1:17" ht="63.75" x14ac:dyDescent="0.25">
      <c r="A15" s="1">
        <v>9</v>
      </c>
      <c r="B15" s="3" t="s">
        <v>21</v>
      </c>
      <c r="C15" s="2">
        <v>2.7770000000000001</v>
      </c>
      <c r="D15" s="2">
        <v>2.7770000000000001</v>
      </c>
      <c r="E15" s="2">
        <v>2.7770000000000001</v>
      </c>
      <c r="F15" s="2">
        <v>2.7770000000000001</v>
      </c>
      <c r="G15" s="2">
        <v>2.7770000000000001</v>
      </c>
      <c r="H15" s="2">
        <v>2.7770000000000001</v>
      </c>
      <c r="I15" s="2">
        <v>2.7770000000000001</v>
      </c>
      <c r="J15" s="2">
        <v>2.7770000000000001</v>
      </c>
      <c r="K15" s="2">
        <v>2.7770000000000001</v>
      </c>
      <c r="L15" s="2">
        <v>2.7770000000000001</v>
      </c>
      <c r="M15" s="2">
        <v>2.7770000000000001</v>
      </c>
      <c r="N15" s="2">
        <v>2.7770000000000001</v>
      </c>
      <c r="O15" s="2">
        <v>2.7770000000000001</v>
      </c>
    </row>
    <row r="16" spans="1:17" ht="41.25" customHeight="1" x14ac:dyDescent="0.25">
      <c r="A16" s="1">
        <v>10</v>
      </c>
      <c r="B16" s="3" t="s">
        <v>26</v>
      </c>
      <c r="C16" s="14">
        <f>C14*C15</f>
        <v>322759.49184429186</v>
      </c>
      <c r="D16" s="14">
        <f t="shared" ref="D16:N16" si="3">D14*D15</f>
        <v>265179.53943873069</v>
      </c>
      <c r="E16" s="14">
        <f t="shared" si="3"/>
        <v>179259.99376250236</v>
      </c>
      <c r="F16" s="14">
        <f t="shared" si="3"/>
        <v>8503.6814634801558</v>
      </c>
      <c r="G16" s="14">
        <f t="shared" si="3"/>
        <v>5966.9610467180391</v>
      </c>
      <c r="H16" s="14">
        <f t="shared" si="3"/>
        <v>3558.382780332046</v>
      </c>
      <c r="I16" s="14">
        <f t="shared" si="3"/>
        <v>9459.452550862361</v>
      </c>
      <c r="J16" s="14">
        <f t="shared" si="3"/>
        <v>2833.0918446383484</v>
      </c>
      <c r="K16" s="14">
        <f t="shared" si="3"/>
        <v>2128.7844750456647</v>
      </c>
      <c r="L16" s="14">
        <f t="shared" si="3"/>
        <v>278710.15427514334</v>
      </c>
      <c r="M16" s="14">
        <f t="shared" si="3"/>
        <v>5613.4050847096441</v>
      </c>
      <c r="N16" s="14">
        <f t="shared" si="3"/>
        <v>2359.0602638003757</v>
      </c>
      <c r="O16" s="14">
        <f>SUM(C16:N16)</f>
        <v>1086331.9988302549</v>
      </c>
    </row>
    <row r="17" spans="1:15" ht="39.75" customHeight="1" x14ac:dyDescent="0.25">
      <c r="A17" s="6">
        <v>11</v>
      </c>
      <c r="B17" s="7" t="s">
        <v>27</v>
      </c>
      <c r="C17" s="16">
        <f>C16*0.9</f>
        <v>290483.54265986267</v>
      </c>
      <c r="D17" s="16">
        <f t="shared" ref="D17:N17" si="4">D16*0.9</f>
        <v>238661.58549485763</v>
      </c>
      <c r="E17" s="16">
        <f t="shared" si="4"/>
        <v>161333.99438625213</v>
      </c>
      <c r="F17" s="16">
        <f t="shared" si="4"/>
        <v>7653.3133171321406</v>
      </c>
      <c r="G17" s="16">
        <f t="shared" si="4"/>
        <v>5370.2649420462358</v>
      </c>
      <c r="H17" s="16">
        <f t="shared" si="4"/>
        <v>3202.5445022988415</v>
      </c>
      <c r="I17" s="16">
        <f t="shared" si="4"/>
        <v>8513.5072957761258</v>
      </c>
      <c r="J17" s="16">
        <f t="shared" si="4"/>
        <v>2549.7826601745137</v>
      </c>
      <c r="K17" s="16">
        <f t="shared" si="4"/>
        <v>1915.9060275410984</v>
      </c>
      <c r="L17" s="16">
        <f t="shared" si="4"/>
        <v>250839.13884762902</v>
      </c>
      <c r="M17" s="16">
        <f t="shared" si="4"/>
        <v>5052.0645762386803</v>
      </c>
      <c r="N17" s="16">
        <f t="shared" si="4"/>
        <v>2123.1542374203382</v>
      </c>
      <c r="O17" s="16">
        <f>SUM(C17:N17)</f>
        <v>977698.79894722952</v>
      </c>
    </row>
    <row r="18" spans="1:15" ht="42" customHeight="1" x14ac:dyDescent="0.25">
      <c r="A18" s="1">
        <v>12</v>
      </c>
      <c r="B18" s="3" t="s">
        <v>28</v>
      </c>
      <c r="C18" s="29">
        <v>116225.96033283825</v>
      </c>
      <c r="D18" s="29">
        <v>95491.371782042013</v>
      </c>
      <c r="E18" s="29">
        <v>64551.672222723209</v>
      </c>
      <c r="F18" s="29">
        <v>3062.1827380195014</v>
      </c>
      <c r="G18" s="29">
        <v>2148.7076149506802</v>
      </c>
      <c r="H18" s="29">
        <v>1281.3765863637184</v>
      </c>
      <c r="I18" s="29">
        <v>3406.3566981859417</v>
      </c>
      <c r="J18" s="29">
        <v>1020.1987197113245</v>
      </c>
      <c r="K18" s="29">
        <v>766.57705259116483</v>
      </c>
      <c r="L18" s="29">
        <v>100363.75739112111</v>
      </c>
      <c r="M18" s="29">
        <v>2021.3918202051293</v>
      </c>
      <c r="N18" s="29">
        <v>849.49955484349141</v>
      </c>
      <c r="O18" s="29">
        <v>391189.0525135955</v>
      </c>
    </row>
    <row r="19" spans="1:15" ht="63.75" x14ac:dyDescent="0.25">
      <c r="A19" s="1">
        <v>13</v>
      </c>
      <c r="B19" s="3" t="s">
        <v>21</v>
      </c>
      <c r="C19" s="2">
        <v>2.952</v>
      </c>
      <c r="D19" s="2">
        <v>2.952</v>
      </c>
      <c r="E19" s="2">
        <v>2.952</v>
      </c>
      <c r="F19" s="2">
        <v>2.952</v>
      </c>
      <c r="G19" s="2">
        <v>2.952</v>
      </c>
      <c r="H19" s="2">
        <v>2.952</v>
      </c>
      <c r="I19" s="2">
        <v>2.952</v>
      </c>
      <c r="J19" s="2">
        <v>2.952</v>
      </c>
      <c r="K19" s="2">
        <v>2.952</v>
      </c>
      <c r="L19" s="2">
        <v>2.952</v>
      </c>
      <c r="M19" s="2">
        <v>2.952</v>
      </c>
      <c r="N19" s="2">
        <v>2.952</v>
      </c>
      <c r="O19" s="2">
        <v>2.952</v>
      </c>
    </row>
    <row r="20" spans="1:15" ht="41.25" customHeight="1" x14ac:dyDescent="0.25">
      <c r="A20" s="1">
        <v>14</v>
      </c>
      <c r="B20" s="3" t="s">
        <v>29</v>
      </c>
      <c r="C20" s="14">
        <f>C18*C19</f>
        <v>343099.03490253852</v>
      </c>
      <c r="D20" s="14">
        <f t="shared" ref="D20:N20" si="5">D18*D19</f>
        <v>281890.52950058802</v>
      </c>
      <c r="E20" s="14">
        <f t="shared" si="5"/>
        <v>190556.53640147892</v>
      </c>
      <c r="F20" s="14">
        <f t="shared" si="5"/>
        <v>9039.5634426335673</v>
      </c>
      <c r="G20" s="14">
        <f t="shared" si="5"/>
        <v>6342.9848793344081</v>
      </c>
      <c r="H20" s="14">
        <f t="shared" si="5"/>
        <v>3782.6236829456966</v>
      </c>
      <c r="I20" s="14">
        <f t="shared" si="5"/>
        <v>10055.5649730449</v>
      </c>
      <c r="J20" s="14">
        <f t="shared" si="5"/>
        <v>3011.6266205878301</v>
      </c>
      <c r="K20" s="14">
        <f t="shared" si="5"/>
        <v>2262.9354592491186</v>
      </c>
      <c r="L20" s="14">
        <f t="shared" si="5"/>
        <v>296273.81181858951</v>
      </c>
      <c r="M20" s="14">
        <f t="shared" si="5"/>
        <v>5967.1486532455419</v>
      </c>
      <c r="N20" s="14">
        <f t="shared" si="5"/>
        <v>2507.7226858979866</v>
      </c>
      <c r="O20" s="14">
        <f>SUM(C20:N20)</f>
        <v>1154790.0830201339</v>
      </c>
    </row>
    <row r="21" spans="1:15" ht="39.75" customHeight="1" x14ac:dyDescent="0.25">
      <c r="A21" s="6">
        <v>15</v>
      </c>
      <c r="B21" s="7" t="s">
        <v>30</v>
      </c>
      <c r="C21" s="16">
        <f>C20*0.9</f>
        <v>308789.13141228468</v>
      </c>
      <c r="D21" s="16">
        <f t="shared" ref="D21:N21" si="6">D20*0.9</f>
        <v>253701.47655052922</v>
      </c>
      <c r="E21" s="16">
        <f t="shared" si="6"/>
        <v>171500.88276133104</v>
      </c>
      <c r="F21" s="16">
        <f t="shared" si="6"/>
        <v>8135.6070983702111</v>
      </c>
      <c r="G21" s="16">
        <f t="shared" si="6"/>
        <v>5708.6863914009673</v>
      </c>
      <c r="H21" s="16">
        <f t="shared" si="6"/>
        <v>3404.361314651127</v>
      </c>
      <c r="I21" s="16">
        <f t="shared" si="6"/>
        <v>9050.0084757404111</v>
      </c>
      <c r="J21" s="16">
        <f t="shared" si="6"/>
        <v>2710.463958529047</v>
      </c>
      <c r="K21" s="16">
        <f t="shared" si="6"/>
        <v>2036.6419133242068</v>
      </c>
      <c r="L21" s="16">
        <f t="shared" si="6"/>
        <v>266646.43063673057</v>
      </c>
      <c r="M21" s="16">
        <f t="shared" si="6"/>
        <v>5370.4337879209879</v>
      </c>
      <c r="N21" s="16">
        <f t="shared" si="6"/>
        <v>2256.9504173081882</v>
      </c>
      <c r="O21" s="16">
        <f>SUM(C21:N21)</f>
        <v>1039311.0747181207</v>
      </c>
    </row>
    <row r="22" spans="1:15" ht="42" customHeight="1" x14ac:dyDescent="0.25">
      <c r="A22" s="1">
        <v>16</v>
      </c>
      <c r="B22" s="3" t="s">
        <v>31</v>
      </c>
      <c r="C22" s="29">
        <v>116225.96033283825</v>
      </c>
      <c r="D22" s="29">
        <v>95491.371782042013</v>
      </c>
      <c r="E22" s="29">
        <v>64551.672222723209</v>
      </c>
      <c r="F22" s="29">
        <v>3062.1827380195014</v>
      </c>
      <c r="G22" s="29">
        <v>2148.7076149506802</v>
      </c>
      <c r="H22" s="29">
        <v>1281.3765863637184</v>
      </c>
      <c r="I22" s="29">
        <v>3406.3566981859417</v>
      </c>
      <c r="J22" s="29">
        <v>1020.1987197113245</v>
      </c>
      <c r="K22" s="29">
        <v>766.57705259116483</v>
      </c>
      <c r="L22" s="29">
        <v>100363.75739112111</v>
      </c>
      <c r="M22" s="29">
        <v>2021.3918202051293</v>
      </c>
      <c r="N22" s="29">
        <v>849.49955484349141</v>
      </c>
      <c r="O22" s="29">
        <v>391189.0525135955</v>
      </c>
    </row>
    <row r="23" spans="1:15" ht="63.75" x14ac:dyDescent="0.25">
      <c r="A23" s="1">
        <v>17</v>
      </c>
      <c r="B23" s="3" t="s">
        <v>21</v>
      </c>
      <c r="C23" s="2">
        <v>3.1379999999999999</v>
      </c>
      <c r="D23" s="2">
        <v>3.1379999999999999</v>
      </c>
      <c r="E23" s="2">
        <v>3.1379999999999999</v>
      </c>
      <c r="F23" s="2">
        <v>3.1379999999999999</v>
      </c>
      <c r="G23" s="2">
        <v>3.1379999999999999</v>
      </c>
      <c r="H23" s="2">
        <v>3.1379999999999999</v>
      </c>
      <c r="I23" s="2">
        <v>3.1379999999999999</v>
      </c>
      <c r="J23" s="2">
        <v>3.1379999999999999</v>
      </c>
      <c r="K23" s="2">
        <v>3.1379999999999999</v>
      </c>
      <c r="L23" s="2">
        <v>3.1379999999999999</v>
      </c>
      <c r="M23" s="2">
        <v>3.1379999999999999</v>
      </c>
      <c r="N23" s="2">
        <v>3.1379999999999999</v>
      </c>
      <c r="O23" s="2">
        <v>3.1379999999999999</v>
      </c>
    </row>
    <row r="24" spans="1:15" ht="41.25" customHeight="1" x14ac:dyDescent="0.25">
      <c r="A24" s="1">
        <v>18</v>
      </c>
      <c r="B24" s="3" t="s">
        <v>32</v>
      </c>
      <c r="C24" s="14">
        <f>C22*C23</f>
        <v>364717.06352444639</v>
      </c>
      <c r="D24" s="14">
        <f t="shared" ref="D24:N24" si="7">D22*D23</f>
        <v>299651.9246520478</v>
      </c>
      <c r="E24" s="14">
        <f t="shared" si="7"/>
        <v>202563.14743490543</v>
      </c>
      <c r="F24" s="14">
        <f t="shared" si="7"/>
        <v>9609.1294319051958</v>
      </c>
      <c r="G24" s="14">
        <f t="shared" si="7"/>
        <v>6742.6444957152344</v>
      </c>
      <c r="H24" s="14">
        <f t="shared" si="7"/>
        <v>4020.9597280093481</v>
      </c>
      <c r="I24" s="14">
        <f t="shared" si="7"/>
        <v>10689.147318907484</v>
      </c>
      <c r="J24" s="14">
        <f t="shared" si="7"/>
        <v>3201.3835824541361</v>
      </c>
      <c r="K24" s="14">
        <f t="shared" si="7"/>
        <v>2405.5187910310751</v>
      </c>
      <c r="L24" s="14">
        <f t="shared" si="7"/>
        <v>314941.47069333802</v>
      </c>
      <c r="M24" s="14">
        <f t="shared" si="7"/>
        <v>6343.127531803696</v>
      </c>
      <c r="N24" s="14">
        <f t="shared" si="7"/>
        <v>2665.7296030988759</v>
      </c>
      <c r="O24" s="14">
        <f>SUM(C24:N24)</f>
        <v>1227551.2467876626</v>
      </c>
    </row>
    <row r="25" spans="1:15" ht="39.75" customHeight="1" x14ac:dyDescent="0.25">
      <c r="A25" s="6">
        <v>19</v>
      </c>
      <c r="B25" s="7" t="s">
        <v>33</v>
      </c>
      <c r="C25" s="16">
        <f>C24*0.9</f>
        <v>328245.35717200174</v>
      </c>
      <c r="D25" s="16">
        <f t="shared" ref="D25:N25" si="8">D24*0.9</f>
        <v>269686.73218684306</v>
      </c>
      <c r="E25" s="16">
        <f t="shared" si="8"/>
        <v>182306.83269141489</v>
      </c>
      <c r="F25" s="16">
        <f t="shared" si="8"/>
        <v>8648.2164887146773</v>
      </c>
      <c r="G25" s="16">
        <f t="shared" si="8"/>
        <v>6068.3800461437113</v>
      </c>
      <c r="H25" s="16">
        <f t="shared" si="8"/>
        <v>3618.8637552084133</v>
      </c>
      <c r="I25" s="16">
        <f t="shared" si="8"/>
        <v>9620.2325870167351</v>
      </c>
      <c r="J25" s="16">
        <f t="shared" si="8"/>
        <v>2881.2452242087224</v>
      </c>
      <c r="K25" s="16">
        <f t="shared" si="8"/>
        <v>2164.9669119279679</v>
      </c>
      <c r="L25" s="16">
        <f t="shared" si="8"/>
        <v>283447.3236240042</v>
      </c>
      <c r="M25" s="16">
        <f t="shared" si="8"/>
        <v>5708.8147786233267</v>
      </c>
      <c r="N25" s="16">
        <f t="shared" si="8"/>
        <v>2399.1566427889884</v>
      </c>
      <c r="O25" s="16">
        <f>SUM(C25:N25)</f>
        <v>1104796.1221088965</v>
      </c>
    </row>
    <row r="26" spans="1:15" ht="42" customHeight="1" x14ac:dyDescent="0.25">
      <c r="A26" s="1">
        <v>20</v>
      </c>
      <c r="B26" s="3" t="s">
        <v>34</v>
      </c>
      <c r="C26" s="29">
        <v>116225.96033283825</v>
      </c>
      <c r="D26" s="29">
        <v>95491.371782042013</v>
      </c>
      <c r="E26" s="29">
        <v>64551.672222723209</v>
      </c>
      <c r="F26" s="29">
        <v>3062.1827380195014</v>
      </c>
      <c r="G26" s="29">
        <v>2148.7076149506802</v>
      </c>
      <c r="H26" s="29">
        <v>1281.3765863637184</v>
      </c>
      <c r="I26" s="29">
        <v>3406.3566981859417</v>
      </c>
      <c r="J26" s="29">
        <v>1020.1987197113245</v>
      </c>
      <c r="K26" s="29">
        <v>766.57705259116483</v>
      </c>
      <c r="L26" s="29">
        <v>100363.75739112111</v>
      </c>
      <c r="M26" s="29">
        <v>2021.3918202051293</v>
      </c>
      <c r="N26" s="29">
        <v>849.49955484349141</v>
      </c>
      <c r="O26" s="29">
        <v>391189.0525135955</v>
      </c>
    </row>
    <row r="27" spans="1:15" ht="63.75" x14ac:dyDescent="0.25">
      <c r="A27" s="1">
        <v>21</v>
      </c>
      <c r="B27" s="3" t="s">
        <v>21</v>
      </c>
      <c r="C27" s="2">
        <v>3.3359999999999999</v>
      </c>
      <c r="D27" s="2">
        <v>3.3359999999999999</v>
      </c>
      <c r="E27" s="2">
        <v>3.3359999999999999</v>
      </c>
      <c r="F27" s="2">
        <v>3.3359999999999999</v>
      </c>
      <c r="G27" s="2">
        <v>3.3359999999999999</v>
      </c>
      <c r="H27" s="2">
        <v>3.3359999999999999</v>
      </c>
      <c r="I27" s="2">
        <v>3.3359999999999999</v>
      </c>
      <c r="J27" s="2">
        <v>3.3359999999999999</v>
      </c>
      <c r="K27" s="2">
        <v>3.3359999999999999</v>
      </c>
      <c r="L27" s="2">
        <v>3.3359999999999999</v>
      </c>
      <c r="M27" s="2">
        <v>3.3359999999999999</v>
      </c>
      <c r="N27" s="2">
        <v>3.3359999999999999</v>
      </c>
      <c r="O27" s="2">
        <v>3.3359999999999999</v>
      </c>
    </row>
    <row r="28" spans="1:15" ht="41.25" customHeight="1" x14ac:dyDescent="0.25">
      <c r="A28" s="1">
        <v>22</v>
      </c>
      <c r="B28" s="3" t="s">
        <v>35</v>
      </c>
      <c r="C28" s="14">
        <f>C26*C27</f>
        <v>387729.80367034837</v>
      </c>
      <c r="D28" s="14">
        <f t="shared" ref="D28:N28" si="9">D26*D27</f>
        <v>318559.21626489214</v>
      </c>
      <c r="E28" s="14">
        <f t="shared" si="9"/>
        <v>215344.37853500462</v>
      </c>
      <c r="F28" s="14">
        <f t="shared" si="9"/>
        <v>10215.441614033056</v>
      </c>
      <c r="G28" s="14">
        <f t="shared" si="9"/>
        <v>7168.0886034754685</v>
      </c>
      <c r="H28" s="14">
        <f t="shared" si="9"/>
        <v>4274.6722921093642</v>
      </c>
      <c r="I28" s="14">
        <f t="shared" si="9"/>
        <v>11363.605945148302</v>
      </c>
      <c r="J28" s="14">
        <f t="shared" si="9"/>
        <v>3403.3829289569785</v>
      </c>
      <c r="K28" s="14">
        <f t="shared" si="9"/>
        <v>2557.3010474441257</v>
      </c>
      <c r="L28" s="14">
        <f t="shared" si="9"/>
        <v>334813.49465677998</v>
      </c>
      <c r="M28" s="14">
        <f t="shared" si="9"/>
        <v>6743.3631122043107</v>
      </c>
      <c r="N28" s="14">
        <f t="shared" si="9"/>
        <v>2833.9305149578872</v>
      </c>
      <c r="O28" s="14">
        <f>SUM(C28:N28)</f>
        <v>1305006.6791853546</v>
      </c>
    </row>
    <row r="29" spans="1:15" ht="39.75" customHeight="1" x14ac:dyDescent="0.25">
      <c r="A29" s="6">
        <v>23</v>
      </c>
      <c r="B29" s="7" t="s">
        <v>36</v>
      </c>
      <c r="C29" s="16">
        <f>C28*0.9</f>
        <v>348956.82330331352</v>
      </c>
      <c r="D29" s="16">
        <f t="shared" ref="D29:N29" si="10">D28*0.9</f>
        <v>286703.29463840293</v>
      </c>
      <c r="E29" s="16">
        <f t="shared" si="10"/>
        <v>193809.94068150417</v>
      </c>
      <c r="F29" s="16">
        <f t="shared" si="10"/>
        <v>9193.8974526297498</v>
      </c>
      <c r="G29" s="16">
        <f t="shared" si="10"/>
        <v>6451.2797431279214</v>
      </c>
      <c r="H29" s="16">
        <f t="shared" si="10"/>
        <v>3847.205062898428</v>
      </c>
      <c r="I29" s="16">
        <f t="shared" si="10"/>
        <v>10227.245350633471</v>
      </c>
      <c r="J29" s="16">
        <f t="shared" si="10"/>
        <v>3063.0446360612809</v>
      </c>
      <c r="K29" s="16">
        <f t="shared" si="10"/>
        <v>2301.5709426997132</v>
      </c>
      <c r="L29" s="16">
        <f t="shared" si="10"/>
        <v>301332.145191102</v>
      </c>
      <c r="M29" s="16">
        <f t="shared" si="10"/>
        <v>6069.0268009838801</v>
      </c>
      <c r="N29" s="16">
        <f t="shared" si="10"/>
        <v>2550.5374634620985</v>
      </c>
      <c r="O29" s="16">
        <f>SUM(C29:N29)</f>
        <v>1174506.0112668192</v>
      </c>
    </row>
    <row r="30" spans="1:15" ht="42" customHeight="1" x14ac:dyDescent="0.25">
      <c r="A30" s="1">
        <v>24</v>
      </c>
      <c r="B30" s="3" t="s">
        <v>37</v>
      </c>
      <c r="C30" s="29">
        <v>116225.96033283825</v>
      </c>
      <c r="D30" s="29">
        <v>95491.371782042013</v>
      </c>
      <c r="E30" s="29">
        <v>64551.672222723209</v>
      </c>
      <c r="F30" s="29">
        <v>3062.1827380195014</v>
      </c>
      <c r="G30" s="29">
        <v>2148.7076149506802</v>
      </c>
      <c r="H30" s="29">
        <v>1281.3765863637184</v>
      </c>
      <c r="I30" s="29">
        <v>3406.3566981859417</v>
      </c>
      <c r="J30" s="29">
        <v>1020.1987197113245</v>
      </c>
      <c r="K30" s="29">
        <v>766.57705259116483</v>
      </c>
      <c r="L30" s="29">
        <v>100363.75739112111</v>
      </c>
      <c r="M30" s="29">
        <v>2021.3918202051293</v>
      </c>
      <c r="N30" s="29">
        <v>849.49955484349141</v>
      </c>
      <c r="O30" s="29">
        <v>391189.0525135955</v>
      </c>
    </row>
    <row r="31" spans="1:15" ht="63.75" x14ac:dyDescent="0.25">
      <c r="A31" s="1">
        <v>25</v>
      </c>
      <c r="B31" s="3" t="s">
        <v>21</v>
      </c>
      <c r="C31" s="2">
        <v>3.5459999999999998</v>
      </c>
      <c r="D31" s="2">
        <v>3.5459999999999998</v>
      </c>
      <c r="E31" s="2">
        <v>3.5459999999999998</v>
      </c>
      <c r="F31" s="2">
        <v>3.5459999999999998</v>
      </c>
      <c r="G31" s="2">
        <v>3.5459999999999998</v>
      </c>
      <c r="H31" s="2">
        <v>3.5459999999999998</v>
      </c>
      <c r="I31" s="2">
        <v>3.5459999999999998</v>
      </c>
      <c r="J31" s="2">
        <v>3.5459999999999998</v>
      </c>
      <c r="K31" s="2">
        <v>3.5459999999999998</v>
      </c>
      <c r="L31" s="2">
        <v>3.5459999999999998</v>
      </c>
      <c r="M31" s="2">
        <v>3.5459999999999998</v>
      </c>
      <c r="N31" s="2">
        <v>3.5459999999999998</v>
      </c>
      <c r="O31" s="2">
        <v>3.5459999999999998</v>
      </c>
    </row>
    <row r="32" spans="1:15" ht="41.25" customHeight="1" x14ac:dyDescent="0.25">
      <c r="A32" s="1">
        <v>26</v>
      </c>
      <c r="B32" s="3" t="s">
        <v>38</v>
      </c>
      <c r="C32" s="14">
        <f>C30*C31</f>
        <v>412137.25534024439</v>
      </c>
      <c r="D32" s="14">
        <f t="shared" ref="D32:N32" si="11">D30*D31</f>
        <v>338612.40433912096</v>
      </c>
      <c r="E32" s="14">
        <f t="shared" si="11"/>
        <v>228900.22970177649</v>
      </c>
      <c r="F32" s="14">
        <f t="shared" si="11"/>
        <v>10858.499989017151</v>
      </c>
      <c r="G32" s="14">
        <f t="shared" si="11"/>
        <v>7619.3172026151115</v>
      </c>
      <c r="H32" s="14">
        <f t="shared" si="11"/>
        <v>4543.7613752457455</v>
      </c>
      <c r="I32" s="14">
        <f t="shared" si="11"/>
        <v>12078.940851767349</v>
      </c>
      <c r="J32" s="14">
        <f t="shared" si="11"/>
        <v>3617.6246600963568</v>
      </c>
      <c r="K32" s="14">
        <f t="shared" si="11"/>
        <v>2718.2822284882704</v>
      </c>
      <c r="L32" s="14">
        <f t="shared" si="11"/>
        <v>355889.88370891544</v>
      </c>
      <c r="M32" s="14">
        <f t="shared" si="11"/>
        <v>7167.8553944473879</v>
      </c>
      <c r="N32" s="14">
        <f t="shared" si="11"/>
        <v>3012.3254214750204</v>
      </c>
      <c r="O32" s="14">
        <f>SUM(C32:N32)</f>
        <v>1387156.3802132099</v>
      </c>
    </row>
    <row r="33" spans="1:17" ht="39.75" customHeight="1" x14ac:dyDescent="0.25">
      <c r="A33" s="6">
        <v>27</v>
      </c>
      <c r="B33" s="7" t="s">
        <v>39</v>
      </c>
      <c r="C33" s="16">
        <f>C32*0.9</f>
        <v>370923.52980621997</v>
      </c>
      <c r="D33" s="16">
        <f t="shared" ref="D33:N33" si="12">D32*0.9</f>
        <v>304751.16390520887</v>
      </c>
      <c r="E33" s="16">
        <f t="shared" si="12"/>
        <v>206010.20673159885</v>
      </c>
      <c r="F33" s="16">
        <f t="shared" si="12"/>
        <v>9772.6499901154366</v>
      </c>
      <c r="G33" s="16">
        <f t="shared" si="12"/>
        <v>6857.3854823536003</v>
      </c>
      <c r="H33" s="16">
        <f t="shared" si="12"/>
        <v>4089.3852377211711</v>
      </c>
      <c r="I33" s="16">
        <f t="shared" si="12"/>
        <v>10871.046766590614</v>
      </c>
      <c r="J33" s="16">
        <f t="shared" si="12"/>
        <v>3255.862194086721</v>
      </c>
      <c r="K33" s="16">
        <f t="shared" si="12"/>
        <v>2446.4540056394435</v>
      </c>
      <c r="L33" s="16">
        <f t="shared" si="12"/>
        <v>320300.8953380239</v>
      </c>
      <c r="M33" s="16">
        <f t="shared" si="12"/>
        <v>6451.0698550026491</v>
      </c>
      <c r="N33" s="16">
        <f t="shared" si="12"/>
        <v>2711.0928793275184</v>
      </c>
      <c r="O33" s="16">
        <f>SUM(C33:N33)</f>
        <v>1248440.7421918889</v>
      </c>
    </row>
    <row r="34" spans="1:17" ht="42" customHeight="1" x14ac:dyDescent="0.25">
      <c r="A34" s="1">
        <v>28</v>
      </c>
      <c r="B34" s="3" t="s">
        <v>40</v>
      </c>
      <c r="C34" s="29">
        <v>116225.96033283825</v>
      </c>
      <c r="D34" s="29">
        <v>95491.371782042013</v>
      </c>
      <c r="E34" s="29">
        <v>64551.672222723209</v>
      </c>
      <c r="F34" s="29">
        <v>3062.1827380195014</v>
      </c>
      <c r="G34" s="29">
        <v>2148.7076149506802</v>
      </c>
      <c r="H34" s="29">
        <v>459.50193521702954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f>SUM(C34:N34)</f>
        <v>281939.39662579063</v>
      </c>
    </row>
    <row r="35" spans="1:17" ht="63.75" x14ac:dyDescent="0.25">
      <c r="A35" s="1">
        <v>29</v>
      </c>
      <c r="B35" s="3" t="s">
        <v>21</v>
      </c>
      <c r="C35" s="2">
        <v>3.77</v>
      </c>
      <c r="D35" s="2">
        <v>3.77</v>
      </c>
      <c r="E35" s="2">
        <v>3.77</v>
      </c>
      <c r="F35" s="2">
        <v>3.77</v>
      </c>
      <c r="G35" s="2">
        <v>3.77</v>
      </c>
      <c r="H35" s="2">
        <v>3.77</v>
      </c>
      <c r="I35" s="2">
        <v>3.77</v>
      </c>
      <c r="J35" s="2">
        <v>3.77</v>
      </c>
      <c r="K35" s="2">
        <v>3.77</v>
      </c>
      <c r="L35" s="2">
        <v>3.77</v>
      </c>
      <c r="M35" s="2">
        <v>3.77</v>
      </c>
      <c r="N35" s="2">
        <v>3.77</v>
      </c>
      <c r="O35" s="2">
        <v>3.77</v>
      </c>
    </row>
    <row r="36" spans="1:17" ht="41.25" customHeight="1" x14ac:dyDescent="0.25">
      <c r="A36" s="1">
        <v>30</v>
      </c>
      <c r="B36" s="3" t="s">
        <v>41</v>
      </c>
      <c r="C36" s="14">
        <f>C34*C35</f>
        <v>438171.8704548002</v>
      </c>
      <c r="D36" s="14">
        <f t="shared" ref="D36:N36" si="13">D34*D35</f>
        <v>360002.47161829838</v>
      </c>
      <c r="E36" s="14">
        <f t="shared" si="13"/>
        <v>243359.80427966651</v>
      </c>
      <c r="F36" s="14">
        <f t="shared" si="13"/>
        <v>11544.42892233352</v>
      </c>
      <c r="G36" s="14">
        <f t="shared" si="13"/>
        <v>8100.6277083640643</v>
      </c>
      <c r="H36" s="14">
        <f t="shared" si="13"/>
        <v>1732.3222957682015</v>
      </c>
      <c r="I36" s="14">
        <f t="shared" si="13"/>
        <v>0</v>
      </c>
      <c r="J36" s="14">
        <f t="shared" si="13"/>
        <v>0</v>
      </c>
      <c r="K36" s="14">
        <f t="shared" si="13"/>
        <v>0</v>
      </c>
      <c r="L36" s="14">
        <f t="shared" si="13"/>
        <v>0</v>
      </c>
      <c r="M36" s="14">
        <f t="shared" si="13"/>
        <v>0</v>
      </c>
      <c r="N36" s="14">
        <f t="shared" si="13"/>
        <v>0</v>
      </c>
      <c r="O36" s="14">
        <f>SUM(C36:N36)</f>
        <v>1062911.5252792307</v>
      </c>
    </row>
    <row r="37" spans="1:17" ht="39.75" customHeight="1" x14ac:dyDescent="0.25">
      <c r="A37" s="6">
        <v>31</v>
      </c>
      <c r="B37" s="7" t="s">
        <v>42</v>
      </c>
      <c r="C37" s="16">
        <f>C36*0.9</f>
        <v>394354.68340932019</v>
      </c>
      <c r="D37" s="16">
        <f t="shared" ref="D37:N37" si="14">D36*0.9</f>
        <v>324002.22445646854</v>
      </c>
      <c r="E37" s="16">
        <f t="shared" si="14"/>
        <v>219023.82385169985</v>
      </c>
      <c r="F37" s="16">
        <f t="shared" si="14"/>
        <v>10389.986030100168</v>
      </c>
      <c r="G37" s="16">
        <f t="shared" si="14"/>
        <v>7290.564937527658</v>
      </c>
      <c r="H37" s="16">
        <f t="shared" si="14"/>
        <v>1559.0900661913813</v>
      </c>
      <c r="I37" s="16">
        <f t="shared" si="14"/>
        <v>0</v>
      </c>
      <c r="J37" s="16">
        <f t="shared" si="14"/>
        <v>0</v>
      </c>
      <c r="K37" s="16">
        <f t="shared" si="14"/>
        <v>0</v>
      </c>
      <c r="L37" s="16">
        <f t="shared" si="14"/>
        <v>0</v>
      </c>
      <c r="M37" s="16">
        <f t="shared" si="14"/>
        <v>0</v>
      </c>
      <c r="N37" s="16">
        <f t="shared" si="14"/>
        <v>0</v>
      </c>
      <c r="O37" s="16">
        <f>SUM(C37:N37)</f>
        <v>956620.37275130779</v>
      </c>
    </row>
    <row r="38" spans="1:17" ht="51" x14ac:dyDescent="0.25">
      <c r="A38" s="11">
        <v>12</v>
      </c>
      <c r="B38" s="12" t="s">
        <v>14</v>
      </c>
      <c r="C38" s="17">
        <f t="shared" ref="C38:N38" si="15">C10+C14+C18+C22+C26+C30+C34</f>
        <v>813581.72232986777</v>
      </c>
      <c r="D38" s="17">
        <f t="shared" si="15"/>
        <v>668439.60247429402</v>
      </c>
      <c r="E38" s="17">
        <f t="shared" si="15"/>
        <v>451861.70555906242</v>
      </c>
      <c r="F38" s="17">
        <f t="shared" si="15"/>
        <v>21435.279166136512</v>
      </c>
      <c r="G38" s="17">
        <f t="shared" si="15"/>
        <v>15040.953304654759</v>
      </c>
      <c r="H38" s="17">
        <f t="shared" si="15"/>
        <v>8147.7614533993392</v>
      </c>
      <c r="I38" s="17">
        <f t="shared" si="15"/>
        <v>20438.140189115649</v>
      </c>
      <c r="J38" s="17">
        <f t="shared" si="15"/>
        <v>6121.1923182679475</v>
      </c>
      <c r="K38" s="17">
        <f t="shared" si="15"/>
        <v>4599.462315546989</v>
      </c>
      <c r="L38" s="17">
        <f t="shared" si="15"/>
        <v>602182.54434672662</v>
      </c>
      <c r="M38" s="17">
        <f t="shared" si="15"/>
        <v>12128.350921230776</v>
      </c>
      <c r="N38" s="17">
        <f t="shared" si="15"/>
        <v>5096.9973290609487</v>
      </c>
      <c r="O38" s="13">
        <f>SUM(C38:N38)</f>
        <v>2629073.7117073634</v>
      </c>
    </row>
    <row r="39" spans="1:17" ht="42.75" customHeight="1" x14ac:dyDescent="0.25">
      <c r="A39" s="11">
        <v>13</v>
      </c>
      <c r="B39" s="12" t="s">
        <v>15</v>
      </c>
      <c r="C39" s="17">
        <f>C12+C16+C20+C24+C28+C32+C36</f>
        <v>2572312.9540863764</v>
      </c>
      <c r="D39" s="17">
        <f t="shared" ref="D39:N40" si="16">D12+D16+D20+D24+D28+D32+D36</f>
        <v>2113415.040280154</v>
      </c>
      <c r="E39" s="17">
        <f t="shared" si="16"/>
        <v>1428657.6096333102</v>
      </c>
      <c r="F39" s="17">
        <f t="shared" si="16"/>
        <v>67772.228357847605</v>
      </c>
      <c r="G39" s="17">
        <f t="shared" si="16"/>
        <v>47555.196934088461</v>
      </c>
      <c r="H39" s="17">
        <f t="shared" si="16"/>
        <v>25260.959174578798</v>
      </c>
      <c r="I39" s="17">
        <f t="shared" si="16"/>
        <v>62547.52169209026</v>
      </c>
      <c r="J39" s="17">
        <f t="shared" si="16"/>
        <v>18732.888891339342</v>
      </c>
      <c r="K39" s="17">
        <f t="shared" si="16"/>
        <v>14075.88783967897</v>
      </c>
      <c r="L39" s="17">
        <f t="shared" si="16"/>
        <v>1842879.3132157656</v>
      </c>
      <c r="M39" s="17">
        <f t="shared" si="16"/>
        <v>37116.796602606584</v>
      </c>
      <c r="N39" s="17">
        <f t="shared" si="16"/>
        <v>15598.510826036189</v>
      </c>
      <c r="O39" s="13">
        <f>SUM(C39:N39)</f>
        <v>8245924.9075338729</v>
      </c>
    </row>
    <row r="40" spans="1:17" ht="48" customHeight="1" x14ac:dyDescent="0.25">
      <c r="A40" s="8">
        <v>14</v>
      </c>
      <c r="B40" s="9" t="s">
        <v>16</v>
      </c>
      <c r="C40" s="19">
        <f>C13+C17+C21+C25+C29+C33+C37</f>
        <v>2315081.6586777382</v>
      </c>
      <c r="D40" s="19">
        <f t="shared" si="16"/>
        <v>1902073.5362521387</v>
      </c>
      <c r="E40" s="19">
        <f t="shared" si="16"/>
        <v>1285791.8486699793</v>
      </c>
      <c r="F40" s="19">
        <f t="shared" si="16"/>
        <v>60995.005522062842</v>
      </c>
      <c r="G40" s="19">
        <f t="shared" si="16"/>
        <v>42799.677240679601</v>
      </c>
      <c r="H40" s="19">
        <f t="shared" si="16"/>
        <v>22734.863257120916</v>
      </c>
      <c r="I40" s="19">
        <f t="shared" si="16"/>
        <v>56292.769522881237</v>
      </c>
      <c r="J40" s="19">
        <f t="shared" si="16"/>
        <v>16859.600002205407</v>
      </c>
      <c r="K40" s="19">
        <f t="shared" si="16"/>
        <v>12668.299055711072</v>
      </c>
      <c r="L40" s="19">
        <f t="shared" si="16"/>
        <v>1658591.3818941894</v>
      </c>
      <c r="M40" s="19">
        <f t="shared" si="16"/>
        <v>33405.116942345929</v>
      </c>
      <c r="N40" s="19">
        <f t="shared" si="16"/>
        <v>14038.65974343257</v>
      </c>
      <c r="O40" s="10">
        <f>SUM(C40:N40)</f>
        <v>7421332.4167804876</v>
      </c>
    </row>
    <row r="42" spans="1:17" x14ac:dyDescent="0.25">
      <c r="A42" t="s">
        <v>19</v>
      </c>
    </row>
    <row r="45" spans="1:17" x14ac:dyDescent="0.25">
      <c r="B45" s="26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3"/>
      <c r="P45" s="23"/>
      <c r="Q45" s="23"/>
    </row>
    <row r="46" spans="1:17" x14ac:dyDescent="0.25">
      <c r="B46" s="26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6"/>
      <c r="P46" s="23"/>
      <c r="Q46" s="23"/>
    </row>
    <row r="47" spans="1:17" x14ac:dyDescent="0.25">
      <c r="B47" s="26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6"/>
      <c r="P47" s="23"/>
      <c r="Q47" s="23"/>
    </row>
    <row r="48" spans="1:17" x14ac:dyDescent="0.25">
      <c r="B48" s="26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3"/>
      <c r="P48" s="23"/>
      <c r="Q48" s="23"/>
    </row>
    <row r="49" spans="2:17" x14ac:dyDescent="0.25">
      <c r="B49" s="26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3"/>
      <c r="P49" s="23"/>
      <c r="Q49" s="23"/>
    </row>
    <row r="50" spans="2:17" x14ac:dyDescent="0.25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6"/>
      <c r="P50" s="23"/>
      <c r="Q50" s="23"/>
    </row>
    <row r="51" spans="2:17" x14ac:dyDescent="0.25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3"/>
      <c r="P51" s="23"/>
      <c r="Q51" s="23"/>
    </row>
    <row r="52" spans="2:17" x14ac:dyDescent="0.25">
      <c r="B52" s="2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3"/>
      <c r="P52" s="23"/>
      <c r="Q52" s="23"/>
    </row>
    <row r="53" spans="2:17" x14ac:dyDescent="0.25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5"/>
      <c r="O53" s="23"/>
      <c r="P53" s="23"/>
      <c r="Q53" s="23"/>
    </row>
    <row r="54" spans="2:17" x14ac:dyDescent="0.25">
      <c r="B54" s="23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3"/>
      <c r="P54" s="23"/>
      <c r="Q54" s="23"/>
    </row>
    <row r="55" spans="2:17" x14ac:dyDescent="0.25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2:17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2:17" x14ac:dyDescent="0.25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3"/>
      <c r="P57" s="23"/>
      <c r="Q57" s="23"/>
    </row>
    <row r="58" spans="2:17" x14ac:dyDescent="0.25">
      <c r="B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3"/>
      <c r="P58" s="23"/>
      <c r="Q58" s="23"/>
    </row>
    <row r="59" spans="2:17" x14ac:dyDescent="0.2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2:17" x14ac:dyDescent="0.25"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5"/>
      <c r="P60" s="23"/>
      <c r="Q60" s="23"/>
    </row>
    <row r="61" spans="2:17" x14ac:dyDescent="0.2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5"/>
      <c r="P61" s="25"/>
      <c r="Q61" s="23"/>
    </row>
    <row r="62" spans="2:17" x14ac:dyDescent="0.2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2:17" x14ac:dyDescent="0.25">
      <c r="B63" s="23"/>
      <c r="C63" s="23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3"/>
      <c r="P63" s="23"/>
      <c r="Q63" s="23"/>
    </row>
    <row r="64" spans="2:17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2:17" x14ac:dyDescent="0.25">
      <c r="B65" s="23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3"/>
      <c r="P65" s="23"/>
      <c r="Q65" s="23"/>
    </row>
    <row r="66" spans="2:17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2:17" x14ac:dyDescent="0.2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2:17" x14ac:dyDescent="0.25">
      <c r="B68" s="23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3"/>
      <c r="P68" s="23"/>
      <c r="Q68" s="23"/>
    </row>
    <row r="69" spans="2:17" x14ac:dyDescent="0.2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2:17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2:17" x14ac:dyDescent="0.2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2:17" x14ac:dyDescent="0.25">
      <c r="B72" s="23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3"/>
      <c r="P72" s="23"/>
      <c r="Q72" s="23"/>
    </row>
  </sheetData>
  <mergeCells count="2">
    <mergeCell ref="B3:O4"/>
    <mergeCell ref="J1:N1"/>
  </mergeCells>
  <pageMargins left="0.7" right="0.7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zoomScale="90" zoomScaleNormal="90" workbookViewId="0">
      <selection activeCell="A2" sqref="A2:XFD3"/>
    </sheetView>
  </sheetViews>
  <sheetFormatPr defaultRowHeight="15" x14ac:dyDescent="0.25"/>
  <cols>
    <col min="1" max="1" width="5.5703125" customWidth="1"/>
    <col min="2" max="2" width="36.5703125" customWidth="1"/>
    <col min="3" max="15" width="10.7109375" customWidth="1"/>
    <col min="16" max="16" width="16.7109375" bestFit="1" customWidth="1"/>
    <col min="17" max="17" width="15.5703125" bestFit="1" customWidth="1"/>
    <col min="18" max="18" width="27.5703125" bestFit="1" customWidth="1"/>
  </cols>
  <sheetData>
    <row r="1" spans="1:17" s="37" customFormat="1" ht="15.75" x14ac:dyDescent="0.25">
      <c r="A1" s="36"/>
      <c r="B1" s="36"/>
      <c r="C1" s="36"/>
      <c r="D1" s="36"/>
      <c r="J1" s="39" t="s">
        <v>50</v>
      </c>
      <c r="K1" s="39"/>
      <c r="L1" s="39"/>
      <c r="M1" s="39"/>
      <c r="N1" s="39"/>
    </row>
    <row r="3" spans="1:17" ht="20.25" customHeight="1" x14ac:dyDescent="0.25">
      <c r="B3" s="38" t="s">
        <v>44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7" ht="21.75" customHeight="1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6" spans="1:17" x14ac:dyDescent="0.25"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7" ht="36.75" customHeight="1" x14ac:dyDescent="0.25">
      <c r="A7" s="1">
        <v>1</v>
      </c>
      <c r="B7" s="5" t="s">
        <v>20</v>
      </c>
      <c r="C7" s="14">
        <v>347700</v>
      </c>
      <c r="D7" s="14">
        <v>313860</v>
      </c>
      <c r="E7" s="14">
        <v>284080</v>
      </c>
      <c r="F7" s="14">
        <v>338899</v>
      </c>
      <c r="G7" s="14">
        <v>286980</v>
      </c>
      <c r="H7" s="14">
        <v>346860</v>
      </c>
      <c r="I7" s="14">
        <v>264080</v>
      </c>
      <c r="J7" s="14">
        <v>218000</v>
      </c>
      <c r="K7" s="14">
        <v>188080</v>
      </c>
      <c r="L7" s="14">
        <v>204080</v>
      </c>
      <c r="M7" s="14">
        <v>298780</v>
      </c>
      <c r="N7" s="14">
        <v>212220</v>
      </c>
      <c r="O7" s="14">
        <f>SUM(C7:N7)</f>
        <v>3303619</v>
      </c>
      <c r="P7" s="21"/>
      <c r="Q7" s="22"/>
    </row>
    <row r="8" spans="1:17" ht="57.75" customHeight="1" x14ac:dyDescent="0.25">
      <c r="A8" s="1">
        <v>2</v>
      </c>
      <c r="B8" s="3" t="s">
        <v>13</v>
      </c>
      <c r="C8" s="14">
        <v>115883</v>
      </c>
      <c r="D8" s="14">
        <v>75839</v>
      </c>
      <c r="E8" s="14">
        <v>72411</v>
      </c>
      <c r="F8" s="14">
        <v>331022</v>
      </c>
      <c r="G8" s="14">
        <v>216360</v>
      </c>
      <c r="H8" s="14">
        <v>49715</v>
      </c>
      <c r="I8" s="14">
        <v>50266</v>
      </c>
      <c r="J8" s="14">
        <v>100875</v>
      </c>
      <c r="K8" s="14">
        <v>30745</v>
      </c>
      <c r="L8" s="14">
        <v>39270</v>
      </c>
      <c r="M8" s="14">
        <v>62592</v>
      </c>
      <c r="N8" s="14">
        <v>44325</v>
      </c>
      <c r="O8" s="14">
        <f>SUM(C8:N8)</f>
        <v>1189303</v>
      </c>
      <c r="P8" s="21"/>
      <c r="Q8" s="22"/>
    </row>
    <row r="9" spans="1:17" ht="21.75" customHeight="1" x14ac:dyDescent="0.25">
      <c r="A9" s="1">
        <v>3</v>
      </c>
      <c r="B9" s="3" t="s">
        <v>18</v>
      </c>
      <c r="C9" s="15">
        <f t="shared" ref="C9:O9" si="0">C8/C7</f>
        <v>0.33328444060972101</v>
      </c>
      <c r="D9" s="15">
        <f t="shared" si="0"/>
        <v>0.24163321226024342</v>
      </c>
      <c r="E9" s="15">
        <f t="shared" si="0"/>
        <v>0.25489650802590819</v>
      </c>
      <c r="F9" s="15">
        <f t="shared" si="0"/>
        <v>0.97675708691970176</v>
      </c>
      <c r="G9" s="15">
        <f t="shared" si="0"/>
        <v>0.75392013380723399</v>
      </c>
      <c r="H9" s="15">
        <f t="shared" si="0"/>
        <v>0.14332872052124776</v>
      </c>
      <c r="I9" s="15">
        <f t="shared" si="0"/>
        <v>0.19034383520145409</v>
      </c>
      <c r="J9" s="15">
        <f t="shared" si="0"/>
        <v>0.46272935779816515</v>
      </c>
      <c r="K9" s="15">
        <f t="shared" si="0"/>
        <v>0.16346767333049766</v>
      </c>
      <c r="L9" s="15">
        <f t="shared" si="0"/>
        <v>0.19242453939631518</v>
      </c>
      <c r="M9" s="15">
        <f t="shared" si="0"/>
        <v>0.20949193386438181</v>
      </c>
      <c r="N9" s="15">
        <f t="shared" si="0"/>
        <v>0.20886344359626802</v>
      </c>
      <c r="O9" s="15">
        <f t="shared" si="0"/>
        <v>0.360000048431735</v>
      </c>
      <c r="P9" s="21"/>
    </row>
    <row r="10" spans="1:17" s="18" customFormat="1" ht="46.5" customHeight="1" x14ac:dyDescent="0.25">
      <c r="A10" s="20">
        <v>4</v>
      </c>
      <c r="B10" s="5" t="s">
        <v>22</v>
      </c>
      <c r="C10" s="29">
        <v>82918.11431444934</v>
      </c>
      <c r="D10" s="29">
        <v>46083.035692170706</v>
      </c>
      <c r="E10" s="29">
        <v>45477.883760539757</v>
      </c>
      <c r="F10" s="29">
        <v>298891.77309290232</v>
      </c>
      <c r="G10" s="29">
        <v>189152.27776489439</v>
      </c>
      <c r="H10" s="29">
        <v>16829.43649960501</v>
      </c>
      <c r="I10" s="29">
        <v>25228.796803641933</v>
      </c>
      <c r="J10" s="29">
        <v>80207.342853002934</v>
      </c>
      <c r="K10" s="29">
        <v>12913.685628915555</v>
      </c>
      <c r="L10" s="29">
        <v>19921.841614714725</v>
      </c>
      <c r="M10" s="29">
        <v>34265.861083296251</v>
      </c>
      <c r="N10" s="29">
        <v>24205.490523167016</v>
      </c>
      <c r="O10" s="29">
        <f>SUM(C10:N10)</f>
        <v>876095.53963129991</v>
      </c>
    </row>
    <row r="11" spans="1:17" ht="65.25" customHeight="1" x14ac:dyDescent="0.25">
      <c r="A11" s="1">
        <v>5</v>
      </c>
      <c r="B11" s="3" t="s">
        <v>21</v>
      </c>
      <c r="C11" s="4">
        <v>2.613</v>
      </c>
      <c r="D11" s="4">
        <v>2.613</v>
      </c>
      <c r="E11" s="4">
        <v>2.613</v>
      </c>
      <c r="F11" s="4">
        <v>2.613</v>
      </c>
      <c r="G11" s="4">
        <v>2.613</v>
      </c>
      <c r="H11" s="4">
        <v>2.613</v>
      </c>
      <c r="I11" s="4">
        <v>2.613</v>
      </c>
      <c r="J11" s="4">
        <v>2.613</v>
      </c>
      <c r="K11" s="4">
        <v>2.613</v>
      </c>
      <c r="L11" s="4">
        <v>2.613</v>
      </c>
      <c r="M11" s="4">
        <v>2.613</v>
      </c>
      <c r="N11" s="4">
        <v>2.613</v>
      </c>
      <c r="O11" s="4">
        <v>2.613</v>
      </c>
    </row>
    <row r="12" spans="1:17" ht="40.5" customHeight="1" x14ac:dyDescent="0.25">
      <c r="A12" s="1">
        <v>6</v>
      </c>
      <c r="B12" s="3" t="s">
        <v>23</v>
      </c>
      <c r="C12" s="14">
        <f t="shared" ref="C12:N12" si="1">C10*C11</f>
        <v>216665.03270365612</v>
      </c>
      <c r="D12" s="14">
        <f t="shared" si="1"/>
        <v>120414.97226364205</v>
      </c>
      <c r="E12" s="14">
        <f t="shared" si="1"/>
        <v>118833.71026629038</v>
      </c>
      <c r="F12" s="14">
        <f t="shared" si="1"/>
        <v>781004.20309175376</v>
      </c>
      <c r="G12" s="14">
        <f t="shared" si="1"/>
        <v>494254.90179966902</v>
      </c>
      <c r="H12" s="14">
        <f t="shared" si="1"/>
        <v>43975.317573467888</v>
      </c>
      <c r="I12" s="14">
        <f t="shared" si="1"/>
        <v>65922.846047916377</v>
      </c>
      <c r="J12" s="14">
        <f t="shared" si="1"/>
        <v>209581.78687489667</v>
      </c>
      <c r="K12" s="14">
        <f t="shared" si="1"/>
        <v>33743.460548356343</v>
      </c>
      <c r="L12" s="14">
        <f t="shared" si="1"/>
        <v>52055.772139249581</v>
      </c>
      <c r="M12" s="14">
        <f t="shared" si="1"/>
        <v>89536.6950106531</v>
      </c>
      <c r="N12" s="14">
        <f t="shared" si="1"/>
        <v>63248.94673703541</v>
      </c>
      <c r="O12" s="14">
        <f>SUM(C12:N12)</f>
        <v>2289237.6450565867</v>
      </c>
    </row>
    <row r="13" spans="1:17" ht="41.25" customHeight="1" x14ac:dyDescent="0.25">
      <c r="A13" s="6">
        <v>7</v>
      </c>
      <c r="B13" s="7" t="s">
        <v>24</v>
      </c>
      <c r="C13" s="16">
        <f>C12*0.9</f>
        <v>194998.5294332905</v>
      </c>
      <c r="D13" s="16">
        <f t="shared" ref="D13:N13" si="2">D12*0.9</f>
        <v>108373.47503727785</v>
      </c>
      <c r="E13" s="16">
        <f t="shared" si="2"/>
        <v>106950.33923966135</v>
      </c>
      <c r="F13" s="16">
        <f t="shared" si="2"/>
        <v>702903.78278257838</v>
      </c>
      <c r="G13" s="16">
        <f t="shared" si="2"/>
        <v>444829.41161970212</v>
      </c>
      <c r="H13" s="16">
        <f t="shared" si="2"/>
        <v>39577.785816121097</v>
      </c>
      <c r="I13" s="16">
        <f t="shared" si="2"/>
        <v>59330.561443124738</v>
      </c>
      <c r="J13" s="16">
        <f t="shared" si="2"/>
        <v>188623.60818740702</v>
      </c>
      <c r="K13" s="16">
        <f t="shared" si="2"/>
        <v>30369.114493520708</v>
      </c>
      <c r="L13" s="16">
        <f t="shared" si="2"/>
        <v>46850.19492532462</v>
      </c>
      <c r="M13" s="16">
        <f t="shared" si="2"/>
        <v>80583.025509587795</v>
      </c>
      <c r="N13" s="16">
        <f t="shared" si="2"/>
        <v>56924.052063331874</v>
      </c>
      <c r="O13" s="16">
        <f>SUM(C13:N13)</f>
        <v>2060313.8805509279</v>
      </c>
    </row>
    <row r="14" spans="1:17" ht="42" customHeight="1" x14ac:dyDescent="0.25">
      <c r="A14" s="1">
        <v>8</v>
      </c>
      <c r="B14" s="3" t="s">
        <v>25</v>
      </c>
      <c r="C14" s="29">
        <v>82918.11431444934</v>
      </c>
      <c r="D14" s="29">
        <v>46083.035692170706</v>
      </c>
      <c r="E14" s="29">
        <v>45477.883760539757</v>
      </c>
      <c r="F14" s="29">
        <v>298891.77309290232</v>
      </c>
      <c r="G14" s="29">
        <v>189152.27776489439</v>
      </c>
      <c r="H14" s="29">
        <v>16829.43649960501</v>
      </c>
      <c r="I14" s="29">
        <v>25228.796803641933</v>
      </c>
      <c r="J14" s="29">
        <v>80207.342853002934</v>
      </c>
      <c r="K14" s="29">
        <v>12913.685628915555</v>
      </c>
      <c r="L14" s="29">
        <v>19921.841614714725</v>
      </c>
      <c r="M14" s="29">
        <v>34265.861083296251</v>
      </c>
      <c r="N14" s="29">
        <v>24205.490523167016</v>
      </c>
      <c r="O14" s="29">
        <v>876095.53963129991</v>
      </c>
    </row>
    <row r="15" spans="1:17" ht="63.75" x14ac:dyDescent="0.25">
      <c r="A15" s="1">
        <v>9</v>
      </c>
      <c r="B15" s="3" t="s">
        <v>21</v>
      </c>
      <c r="C15" s="2">
        <v>2.7770000000000001</v>
      </c>
      <c r="D15" s="2">
        <v>2.7770000000000001</v>
      </c>
      <c r="E15" s="2">
        <v>2.7770000000000001</v>
      </c>
      <c r="F15" s="2">
        <v>2.7770000000000001</v>
      </c>
      <c r="G15" s="2">
        <v>2.7770000000000001</v>
      </c>
      <c r="H15" s="2">
        <v>2.7770000000000001</v>
      </c>
      <c r="I15" s="2">
        <v>2.7770000000000001</v>
      </c>
      <c r="J15" s="2">
        <v>2.7770000000000001</v>
      </c>
      <c r="K15" s="2">
        <v>2.7770000000000001</v>
      </c>
      <c r="L15" s="2">
        <v>2.7770000000000001</v>
      </c>
      <c r="M15" s="2">
        <v>2.7770000000000001</v>
      </c>
      <c r="N15" s="2">
        <v>2.7770000000000001</v>
      </c>
      <c r="O15" s="2">
        <v>2.7770000000000001</v>
      </c>
    </row>
    <row r="16" spans="1:17" ht="41.25" customHeight="1" x14ac:dyDescent="0.25">
      <c r="A16" s="1">
        <v>10</v>
      </c>
      <c r="B16" s="3" t="s">
        <v>26</v>
      </c>
      <c r="C16" s="14">
        <f>C14*C15</f>
        <v>230263.60345122582</v>
      </c>
      <c r="D16" s="14">
        <f t="shared" ref="D16:N16" si="3">D14*D15</f>
        <v>127972.59011715806</v>
      </c>
      <c r="E16" s="14">
        <f t="shared" si="3"/>
        <v>126292.0832030189</v>
      </c>
      <c r="F16" s="14">
        <f t="shared" si="3"/>
        <v>830022.45387898979</v>
      </c>
      <c r="G16" s="14">
        <f t="shared" si="3"/>
        <v>525275.87535311177</v>
      </c>
      <c r="H16" s="14">
        <f t="shared" si="3"/>
        <v>46735.345159403114</v>
      </c>
      <c r="I16" s="14">
        <f t="shared" si="3"/>
        <v>70060.368723713647</v>
      </c>
      <c r="J16" s="14">
        <f t="shared" si="3"/>
        <v>222735.79110278917</v>
      </c>
      <c r="K16" s="14">
        <f t="shared" si="3"/>
        <v>35861.304991498495</v>
      </c>
      <c r="L16" s="14">
        <f t="shared" si="3"/>
        <v>55322.954164062794</v>
      </c>
      <c r="M16" s="14">
        <f t="shared" si="3"/>
        <v>95156.296228313688</v>
      </c>
      <c r="N16" s="14">
        <f t="shared" si="3"/>
        <v>67218.647182834815</v>
      </c>
      <c r="O16" s="14">
        <f>SUM(C16:N16)</f>
        <v>2432917.3135561198</v>
      </c>
    </row>
    <row r="17" spans="1:15" ht="39.75" customHeight="1" x14ac:dyDescent="0.25">
      <c r="A17" s="6">
        <v>11</v>
      </c>
      <c r="B17" s="7" t="s">
        <v>27</v>
      </c>
      <c r="C17" s="16">
        <f>C16*0.9</f>
        <v>207237.24310610324</v>
      </c>
      <c r="D17" s="16">
        <f t="shared" ref="D17:N17" si="4">D16*0.9</f>
        <v>115175.33110544225</v>
      </c>
      <c r="E17" s="16">
        <f t="shared" si="4"/>
        <v>113662.87488271702</v>
      </c>
      <c r="F17" s="16">
        <f t="shared" si="4"/>
        <v>747020.2084910908</v>
      </c>
      <c r="G17" s="16">
        <f t="shared" si="4"/>
        <v>472748.28781780059</v>
      </c>
      <c r="H17" s="16">
        <f t="shared" si="4"/>
        <v>42061.810643462806</v>
      </c>
      <c r="I17" s="16">
        <f t="shared" si="4"/>
        <v>63054.331851342286</v>
      </c>
      <c r="J17" s="16">
        <f t="shared" si="4"/>
        <v>200462.21199251025</v>
      </c>
      <c r="K17" s="16">
        <f t="shared" si="4"/>
        <v>32275.174492348648</v>
      </c>
      <c r="L17" s="16">
        <f t="shared" si="4"/>
        <v>49790.658747656518</v>
      </c>
      <c r="M17" s="16">
        <f t="shared" si="4"/>
        <v>85640.666605482314</v>
      </c>
      <c r="N17" s="16">
        <f t="shared" si="4"/>
        <v>60496.782464551332</v>
      </c>
      <c r="O17" s="16">
        <f>SUM(C17:N17)</f>
        <v>2189625.5822005081</v>
      </c>
    </row>
    <row r="18" spans="1:15" ht="42" customHeight="1" x14ac:dyDescent="0.25">
      <c r="A18" s="1">
        <v>12</v>
      </c>
      <c r="B18" s="3" t="s">
        <v>28</v>
      </c>
      <c r="C18" s="29">
        <v>82918.11431444934</v>
      </c>
      <c r="D18" s="29">
        <v>46083.035692170706</v>
      </c>
      <c r="E18" s="29">
        <v>45477.883760539757</v>
      </c>
      <c r="F18" s="29">
        <v>298891.77309290232</v>
      </c>
      <c r="G18" s="29">
        <v>189152.27776489439</v>
      </c>
      <c r="H18" s="29">
        <v>16829.43649960501</v>
      </c>
      <c r="I18" s="29">
        <v>25228.796803641933</v>
      </c>
      <c r="J18" s="29">
        <v>80207.342853002934</v>
      </c>
      <c r="K18" s="29">
        <v>12913.685628915555</v>
      </c>
      <c r="L18" s="29">
        <v>19921.841614714725</v>
      </c>
      <c r="M18" s="29">
        <v>34265.861083296251</v>
      </c>
      <c r="N18" s="29">
        <v>24205.490523167016</v>
      </c>
      <c r="O18" s="29">
        <v>876095.53963129991</v>
      </c>
    </row>
    <row r="19" spans="1:15" ht="63.75" x14ac:dyDescent="0.25">
      <c r="A19" s="1">
        <v>13</v>
      </c>
      <c r="B19" s="3" t="s">
        <v>21</v>
      </c>
      <c r="C19" s="2">
        <v>2.952</v>
      </c>
      <c r="D19" s="2">
        <v>2.952</v>
      </c>
      <c r="E19" s="2">
        <v>2.952</v>
      </c>
      <c r="F19" s="2">
        <v>2.952</v>
      </c>
      <c r="G19" s="2">
        <v>2.952</v>
      </c>
      <c r="H19" s="2">
        <v>2.952</v>
      </c>
      <c r="I19" s="2">
        <v>2.952</v>
      </c>
      <c r="J19" s="2">
        <v>2.952</v>
      </c>
      <c r="K19" s="2">
        <v>2.952</v>
      </c>
      <c r="L19" s="2">
        <v>2.952</v>
      </c>
      <c r="M19" s="2">
        <v>2.952</v>
      </c>
      <c r="N19" s="2">
        <v>2.952</v>
      </c>
      <c r="O19" s="2">
        <v>2.952</v>
      </c>
    </row>
    <row r="20" spans="1:15" ht="41.25" customHeight="1" x14ac:dyDescent="0.25">
      <c r="A20" s="1">
        <v>14</v>
      </c>
      <c r="B20" s="3" t="s">
        <v>29</v>
      </c>
      <c r="C20" s="14">
        <f>C18*C19</f>
        <v>244774.27345625445</v>
      </c>
      <c r="D20" s="14">
        <f t="shared" ref="D20:N20" si="5">D18*D19</f>
        <v>136037.12136328794</v>
      </c>
      <c r="E20" s="14">
        <f t="shared" si="5"/>
        <v>134250.71286111337</v>
      </c>
      <c r="F20" s="14">
        <f t="shared" si="5"/>
        <v>882328.5141702476</v>
      </c>
      <c r="G20" s="14">
        <f t="shared" si="5"/>
        <v>558377.52396196825</v>
      </c>
      <c r="H20" s="14">
        <f t="shared" si="5"/>
        <v>49680.496546833987</v>
      </c>
      <c r="I20" s="14">
        <f t="shared" si="5"/>
        <v>74475.408164350985</v>
      </c>
      <c r="J20" s="14">
        <f t="shared" si="5"/>
        <v>236772.07610206466</v>
      </c>
      <c r="K20" s="14">
        <f t="shared" si="5"/>
        <v>38121.199976558717</v>
      </c>
      <c r="L20" s="14">
        <f t="shared" si="5"/>
        <v>58809.276446637872</v>
      </c>
      <c r="M20" s="14">
        <f t="shared" si="5"/>
        <v>101152.82191789053</v>
      </c>
      <c r="N20" s="14">
        <f t="shared" si="5"/>
        <v>71454.608024389032</v>
      </c>
      <c r="O20" s="14">
        <f>SUM(C20:N20)</f>
        <v>2586234.0329915974</v>
      </c>
    </row>
    <row r="21" spans="1:15" ht="39.75" customHeight="1" x14ac:dyDescent="0.25">
      <c r="A21" s="6">
        <v>15</v>
      </c>
      <c r="B21" s="7" t="s">
        <v>30</v>
      </c>
      <c r="C21" s="16">
        <f>C20*0.9</f>
        <v>220296.84611062901</v>
      </c>
      <c r="D21" s="16">
        <f t="shared" ref="D21:N21" si="6">D20*0.9</f>
        <v>122433.40922695915</v>
      </c>
      <c r="E21" s="16">
        <f t="shared" si="6"/>
        <v>120825.64157500204</v>
      </c>
      <c r="F21" s="16">
        <f t="shared" si="6"/>
        <v>794095.66275322286</v>
      </c>
      <c r="G21" s="16">
        <f t="shared" si="6"/>
        <v>502539.77156577143</v>
      </c>
      <c r="H21" s="16">
        <f t="shared" si="6"/>
        <v>44712.44689215059</v>
      </c>
      <c r="I21" s="16">
        <f t="shared" si="6"/>
        <v>67027.86734791589</v>
      </c>
      <c r="J21" s="16">
        <f t="shared" si="6"/>
        <v>213094.86849185819</v>
      </c>
      <c r="K21" s="16">
        <f t="shared" si="6"/>
        <v>34309.079978902846</v>
      </c>
      <c r="L21" s="16">
        <f t="shared" si="6"/>
        <v>52928.348801974083</v>
      </c>
      <c r="M21" s="16">
        <f t="shared" si="6"/>
        <v>91037.539726101473</v>
      </c>
      <c r="N21" s="16">
        <f t="shared" si="6"/>
        <v>64309.14722195013</v>
      </c>
      <c r="O21" s="16">
        <f>SUM(C21:N21)</f>
        <v>2327610.6296924381</v>
      </c>
    </row>
    <row r="22" spans="1:15" ht="42" customHeight="1" x14ac:dyDescent="0.25">
      <c r="A22" s="1">
        <v>16</v>
      </c>
      <c r="B22" s="3" t="s">
        <v>31</v>
      </c>
      <c r="C22" s="29">
        <v>82918.11431444934</v>
      </c>
      <c r="D22" s="29">
        <v>46083.035692170706</v>
      </c>
      <c r="E22" s="29">
        <v>45477.883760539757</v>
      </c>
      <c r="F22" s="29">
        <v>298891.77309290232</v>
      </c>
      <c r="G22" s="29">
        <v>189152.27776489439</v>
      </c>
      <c r="H22" s="29">
        <v>16829.43649960501</v>
      </c>
      <c r="I22" s="29">
        <v>25228.796803641933</v>
      </c>
      <c r="J22" s="29">
        <v>80207.342853002934</v>
      </c>
      <c r="K22" s="29">
        <v>12913.685628915555</v>
      </c>
      <c r="L22" s="29">
        <v>19921.841614714725</v>
      </c>
      <c r="M22" s="29">
        <v>34265.861083296251</v>
      </c>
      <c r="N22" s="29">
        <v>24205.490523167016</v>
      </c>
      <c r="O22" s="29">
        <v>876095.53963129991</v>
      </c>
    </row>
    <row r="23" spans="1:15" ht="63.75" x14ac:dyDescent="0.25">
      <c r="A23" s="1">
        <v>17</v>
      </c>
      <c r="B23" s="3" t="s">
        <v>21</v>
      </c>
      <c r="C23" s="2">
        <v>3.1379999999999999</v>
      </c>
      <c r="D23" s="2">
        <v>3.1379999999999999</v>
      </c>
      <c r="E23" s="2">
        <v>3.1379999999999999</v>
      </c>
      <c r="F23" s="2">
        <v>3.1379999999999999</v>
      </c>
      <c r="G23" s="2">
        <v>3.1379999999999999</v>
      </c>
      <c r="H23" s="2">
        <v>3.1379999999999999</v>
      </c>
      <c r="I23" s="2">
        <v>3.1379999999999999</v>
      </c>
      <c r="J23" s="2">
        <v>3.1379999999999999</v>
      </c>
      <c r="K23" s="2">
        <v>3.1379999999999999</v>
      </c>
      <c r="L23" s="2">
        <v>3.1379999999999999</v>
      </c>
      <c r="M23" s="2">
        <v>3.1379999999999999</v>
      </c>
      <c r="N23" s="2">
        <v>3.1379999999999999</v>
      </c>
      <c r="O23" s="2">
        <v>3.1379999999999999</v>
      </c>
    </row>
    <row r="24" spans="1:15" ht="41.25" customHeight="1" x14ac:dyDescent="0.25">
      <c r="A24" s="1">
        <v>18</v>
      </c>
      <c r="B24" s="3" t="s">
        <v>32</v>
      </c>
      <c r="C24" s="14">
        <f>C22*C23</f>
        <v>260197.04271874201</v>
      </c>
      <c r="D24" s="14">
        <f t="shared" ref="D24:N24" si="7">D22*D23</f>
        <v>144608.56600203167</v>
      </c>
      <c r="E24" s="14">
        <f t="shared" si="7"/>
        <v>142709.59924057376</v>
      </c>
      <c r="F24" s="14">
        <f t="shared" si="7"/>
        <v>937922.38396552741</v>
      </c>
      <c r="G24" s="14">
        <f t="shared" si="7"/>
        <v>593559.8476262386</v>
      </c>
      <c r="H24" s="14">
        <f t="shared" si="7"/>
        <v>52810.771735760522</v>
      </c>
      <c r="I24" s="14">
        <f t="shared" si="7"/>
        <v>79167.964369828391</v>
      </c>
      <c r="J24" s="14">
        <f t="shared" si="7"/>
        <v>251690.64187272321</v>
      </c>
      <c r="K24" s="14">
        <f t="shared" si="7"/>
        <v>40523.145503537009</v>
      </c>
      <c r="L24" s="14">
        <f t="shared" si="7"/>
        <v>62514.738986974808</v>
      </c>
      <c r="M24" s="14">
        <f t="shared" si="7"/>
        <v>107526.27207938363</v>
      </c>
      <c r="N24" s="14">
        <f t="shared" si="7"/>
        <v>75956.829261698091</v>
      </c>
      <c r="O24" s="14">
        <f>SUM(C24:N24)</f>
        <v>2749187.8033630187</v>
      </c>
    </row>
    <row r="25" spans="1:15" ht="39.75" customHeight="1" x14ac:dyDescent="0.25">
      <c r="A25" s="6">
        <v>19</v>
      </c>
      <c r="B25" s="7" t="s">
        <v>33</v>
      </c>
      <c r="C25" s="16">
        <f>C24*0.9</f>
        <v>234177.33844686783</v>
      </c>
      <c r="D25" s="16">
        <f t="shared" ref="D25:N25" si="8">D24*0.9</f>
        <v>130147.70940182851</v>
      </c>
      <c r="E25" s="16">
        <f t="shared" si="8"/>
        <v>128438.63931651639</v>
      </c>
      <c r="F25" s="16">
        <f t="shared" si="8"/>
        <v>844130.14556897467</v>
      </c>
      <c r="G25" s="16">
        <f t="shared" si="8"/>
        <v>534203.86286361481</v>
      </c>
      <c r="H25" s="16">
        <f t="shared" si="8"/>
        <v>47529.694562184472</v>
      </c>
      <c r="I25" s="16">
        <f t="shared" si="8"/>
        <v>71251.16793284555</v>
      </c>
      <c r="J25" s="16">
        <f t="shared" si="8"/>
        <v>226521.5776854509</v>
      </c>
      <c r="K25" s="16">
        <f t="shared" si="8"/>
        <v>36470.830953183307</v>
      </c>
      <c r="L25" s="16">
        <f t="shared" si="8"/>
        <v>56263.265088277331</v>
      </c>
      <c r="M25" s="16">
        <f t="shared" si="8"/>
        <v>96773.644871445271</v>
      </c>
      <c r="N25" s="16">
        <f t="shared" si="8"/>
        <v>68361.14633552829</v>
      </c>
      <c r="O25" s="16">
        <f>SUM(C25:N25)</f>
        <v>2474269.0230267174</v>
      </c>
    </row>
    <row r="26" spans="1:15" ht="42" customHeight="1" x14ac:dyDescent="0.25">
      <c r="A26" s="1">
        <v>20</v>
      </c>
      <c r="B26" s="3" t="s">
        <v>34</v>
      </c>
      <c r="C26" s="29">
        <v>82918.11431444934</v>
      </c>
      <c r="D26" s="29">
        <v>46083.035692170706</v>
      </c>
      <c r="E26" s="29">
        <v>45477.883760539757</v>
      </c>
      <c r="F26" s="29">
        <v>298891.77309290232</v>
      </c>
      <c r="G26" s="29">
        <v>189152.27776489439</v>
      </c>
      <c r="H26" s="29">
        <v>16829.43649960501</v>
      </c>
      <c r="I26" s="29">
        <v>25228.796803641933</v>
      </c>
      <c r="J26" s="29">
        <v>80207.342853002934</v>
      </c>
      <c r="K26" s="29">
        <v>12913.685628915555</v>
      </c>
      <c r="L26" s="29">
        <v>19921.841614714725</v>
      </c>
      <c r="M26" s="29">
        <v>34265.861083296251</v>
      </c>
      <c r="N26" s="29">
        <v>24205.490523167016</v>
      </c>
      <c r="O26" s="29">
        <v>876095.53963129991</v>
      </c>
    </row>
    <row r="27" spans="1:15" ht="63.75" x14ac:dyDescent="0.25">
      <c r="A27" s="1">
        <v>21</v>
      </c>
      <c r="B27" s="3" t="s">
        <v>21</v>
      </c>
      <c r="C27" s="2">
        <v>3.3359999999999999</v>
      </c>
      <c r="D27" s="2">
        <v>3.3359999999999999</v>
      </c>
      <c r="E27" s="2">
        <v>3.3359999999999999</v>
      </c>
      <c r="F27" s="2">
        <v>3.3359999999999999</v>
      </c>
      <c r="G27" s="2">
        <v>3.3359999999999999</v>
      </c>
      <c r="H27" s="2">
        <v>3.3359999999999999</v>
      </c>
      <c r="I27" s="2">
        <v>3.3359999999999999</v>
      </c>
      <c r="J27" s="2">
        <v>3.3359999999999999</v>
      </c>
      <c r="K27" s="2">
        <v>3.3359999999999999</v>
      </c>
      <c r="L27" s="2">
        <v>3.3359999999999999</v>
      </c>
      <c r="M27" s="2">
        <v>3.3359999999999999</v>
      </c>
      <c r="N27" s="2">
        <v>3.3359999999999999</v>
      </c>
      <c r="O27" s="2">
        <v>3.3359999999999999</v>
      </c>
    </row>
    <row r="28" spans="1:15" ht="41.25" customHeight="1" x14ac:dyDescent="0.25">
      <c r="A28" s="1">
        <v>22</v>
      </c>
      <c r="B28" s="3" t="s">
        <v>35</v>
      </c>
      <c r="C28" s="14">
        <f>C26*C27</f>
        <v>276614.82935300301</v>
      </c>
      <c r="D28" s="14">
        <f t="shared" ref="D28:N28" si="9">D26*D27</f>
        <v>153733.00706908148</v>
      </c>
      <c r="E28" s="14">
        <f t="shared" si="9"/>
        <v>151714.22022516062</v>
      </c>
      <c r="F28" s="14">
        <f t="shared" si="9"/>
        <v>997102.95503792213</v>
      </c>
      <c r="G28" s="14">
        <f t="shared" si="9"/>
        <v>631011.99862368766</v>
      </c>
      <c r="H28" s="14">
        <f t="shared" si="9"/>
        <v>56143.000162682314</v>
      </c>
      <c r="I28" s="14">
        <f t="shared" si="9"/>
        <v>84163.266136949489</v>
      </c>
      <c r="J28" s="14">
        <f t="shared" si="9"/>
        <v>267571.69575761777</v>
      </c>
      <c r="K28" s="14">
        <f t="shared" si="9"/>
        <v>43080.05525806229</v>
      </c>
      <c r="L28" s="14">
        <f t="shared" si="9"/>
        <v>66459.26362668832</v>
      </c>
      <c r="M28" s="14">
        <f t="shared" si="9"/>
        <v>114310.9125738763</v>
      </c>
      <c r="N28" s="14">
        <f t="shared" si="9"/>
        <v>80749.516385285169</v>
      </c>
      <c r="O28" s="14">
        <f>SUM(C28:N28)</f>
        <v>2922654.7202100162</v>
      </c>
    </row>
    <row r="29" spans="1:15" ht="39.75" customHeight="1" x14ac:dyDescent="0.25">
      <c r="A29" s="6">
        <v>23</v>
      </c>
      <c r="B29" s="7" t="s">
        <v>36</v>
      </c>
      <c r="C29" s="16">
        <f>C28*0.9</f>
        <v>248953.34641770271</v>
      </c>
      <c r="D29" s="16">
        <f t="shared" ref="D29:N29" si="10">D28*0.9</f>
        <v>138359.70636217334</v>
      </c>
      <c r="E29" s="16">
        <f t="shared" si="10"/>
        <v>136542.79820264457</v>
      </c>
      <c r="F29" s="16">
        <f t="shared" si="10"/>
        <v>897392.6595341299</v>
      </c>
      <c r="G29" s="16">
        <f t="shared" si="10"/>
        <v>567910.7987613189</v>
      </c>
      <c r="H29" s="16">
        <f t="shared" si="10"/>
        <v>50528.700146414085</v>
      </c>
      <c r="I29" s="16">
        <f t="shared" si="10"/>
        <v>75746.939523254536</v>
      </c>
      <c r="J29" s="16">
        <f t="shared" si="10"/>
        <v>240814.526181856</v>
      </c>
      <c r="K29" s="16">
        <f t="shared" si="10"/>
        <v>38772.049732256062</v>
      </c>
      <c r="L29" s="16">
        <f t="shared" si="10"/>
        <v>59813.337264019487</v>
      </c>
      <c r="M29" s="16">
        <f t="shared" si="10"/>
        <v>102879.82131648867</v>
      </c>
      <c r="N29" s="16">
        <f t="shared" si="10"/>
        <v>72674.56474675666</v>
      </c>
      <c r="O29" s="16">
        <f>SUM(C29:N29)</f>
        <v>2630389.2481890153</v>
      </c>
    </row>
    <row r="30" spans="1:15" ht="42" customHeight="1" x14ac:dyDescent="0.25">
      <c r="A30" s="1">
        <v>24</v>
      </c>
      <c r="B30" s="3" t="s">
        <v>37</v>
      </c>
      <c r="C30" s="29">
        <v>82918.11431444934</v>
      </c>
      <c r="D30" s="29">
        <v>46083.035692170706</v>
      </c>
      <c r="E30" s="29">
        <v>45477.883760539757</v>
      </c>
      <c r="F30" s="29">
        <v>298891.77309290232</v>
      </c>
      <c r="G30" s="29">
        <v>189152.27776489439</v>
      </c>
      <c r="H30" s="29">
        <v>16829.43649960501</v>
      </c>
      <c r="I30" s="29">
        <v>25228.796803641933</v>
      </c>
      <c r="J30" s="29">
        <v>80207.342853002934</v>
      </c>
      <c r="K30" s="29">
        <v>12913.685628915555</v>
      </c>
      <c r="L30" s="29">
        <v>19921.841614714725</v>
      </c>
      <c r="M30" s="29">
        <v>34265.861083296251</v>
      </c>
      <c r="N30" s="29">
        <v>24205.490523167016</v>
      </c>
      <c r="O30" s="29">
        <v>876095.53963129991</v>
      </c>
    </row>
    <row r="31" spans="1:15" ht="63.75" x14ac:dyDescent="0.25">
      <c r="A31" s="1">
        <v>25</v>
      </c>
      <c r="B31" s="3" t="s">
        <v>21</v>
      </c>
      <c r="C31" s="2">
        <v>3.5459999999999998</v>
      </c>
      <c r="D31" s="2">
        <v>3.5459999999999998</v>
      </c>
      <c r="E31" s="2">
        <v>3.5459999999999998</v>
      </c>
      <c r="F31" s="2">
        <v>3.5459999999999998</v>
      </c>
      <c r="G31" s="2">
        <v>3.5459999999999998</v>
      </c>
      <c r="H31" s="2">
        <v>3.5459999999999998</v>
      </c>
      <c r="I31" s="2">
        <v>3.5459999999999998</v>
      </c>
      <c r="J31" s="2">
        <v>3.5459999999999998</v>
      </c>
      <c r="K31" s="2">
        <v>3.5459999999999998</v>
      </c>
      <c r="L31" s="2">
        <v>3.5459999999999998</v>
      </c>
      <c r="M31" s="2">
        <v>3.5459999999999998</v>
      </c>
      <c r="N31" s="2">
        <v>3.5459999999999998</v>
      </c>
      <c r="O31" s="2">
        <v>3.5459999999999998</v>
      </c>
    </row>
    <row r="32" spans="1:15" ht="41.25" customHeight="1" x14ac:dyDescent="0.25">
      <c r="A32" s="1">
        <v>26</v>
      </c>
      <c r="B32" s="3" t="s">
        <v>38</v>
      </c>
      <c r="C32" s="14">
        <f>C30*C31</f>
        <v>294027.63335903734</v>
      </c>
      <c r="D32" s="14">
        <f t="shared" ref="D32:N32" si="11">D30*D31</f>
        <v>163410.44456443732</v>
      </c>
      <c r="E32" s="14">
        <f t="shared" si="11"/>
        <v>161264.57581487397</v>
      </c>
      <c r="F32" s="14">
        <f t="shared" si="11"/>
        <v>1059870.2273874315</v>
      </c>
      <c r="G32" s="14">
        <f t="shared" si="11"/>
        <v>670733.97695431544</v>
      </c>
      <c r="H32" s="14">
        <f t="shared" si="11"/>
        <v>59677.181827599365</v>
      </c>
      <c r="I32" s="14">
        <f t="shared" si="11"/>
        <v>89461.313465714295</v>
      </c>
      <c r="J32" s="14">
        <f t="shared" si="11"/>
        <v>284415.23775674839</v>
      </c>
      <c r="K32" s="14">
        <f t="shared" si="11"/>
        <v>45791.929240134552</v>
      </c>
      <c r="L32" s="14">
        <f t="shared" si="11"/>
        <v>70642.850365778417</v>
      </c>
      <c r="M32" s="14">
        <f t="shared" si="11"/>
        <v>121506.7434013685</v>
      </c>
      <c r="N32" s="14">
        <f t="shared" si="11"/>
        <v>85832.669395150238</v>
      </c>
      <c r="O32" s="14">
        <f>SUM(C32:N32)</f>
        <v>3106634.7835325892</v>
      </c>
    </row>
    <row r="33" spans="1:17" ht="39.75" customHeight="1" x14ac:dyDescent="0.25">
      <c r="A33" s="6">
        <v>27</v>
      </c>
      <c r="B33" s="7" t="s">
        <v>39</v>
      </c>
      <c r="C33" s="16">
        <f>C32*0.9</f>
        <v>264624.87002313364</v>
      </c>
      <c r="D33" s="16">
        <f t="shared" ref="D33:N33" si="12">D32*0.9</f>
        <v>147069.4001079936</v>
      </c>
      <c r="E33" s="16">
        <f t="shared" si="12"/>
        <v>145138.11823338657</v>
      </c>
      <c r="F33" s="16">
        <f t="shared" si="12"/>
        <v>953883.20464868844</v>
      </c>
      <c r="G33" s="16">
        <f t="shared" si="12"/>
        <v>603660.57925888395</v>
      </c>
      <c r="H33" s="16">
        <f t="shared" si="12"/>
        <v>53709.46364483943</v>
      </c>
      <c r="I33" s="16">
        <f t="shared" si="12"/>
        <v>80515.182119142861</v>
      </c>
      <c r="J33" s="16">
        <f t="shared" si="12"/>
        <v>255973.71398107355</v>
      </c>
      <c r="K33" s="16">
        <f t="shared" si="12"/>
        <v>41212.736316121096</v>
      </c>
      <c r="L33" s="16">
        <f t="shared" si="12"/>
        <v>63578.565329200574</v>
      </c>
      <c r="M33" s="16">
        <f t="shared" si="12"/>
        <v>109356.06906123165</v>
      </c>
      <c r="N33" s="16">
        <f t="shared" si="12"/>
        <v>77249.402455635223</v>
      </c>
      <c r="O33" s="16">
        <f>SUM(C33:N33)</f>
        <v>2795971.3051793305</v>
      </c>
    </row>
    <row r="34" spans="1:17" ht="42" customHeight="1" x14ac:dyDescent="0.25">
      <c r="A34" s="1">
        <v>28</v>
      </c>
      <c r="B34" s="3" t="s">
        <v>40</v>
      </c>
      <c r="C34" s="29">
        <v>82918.11431444934</v>
      </c>
      <c r="D34" s="29">
        <v>46083.035692170706</v>
      </c>
      <c r="E34" s="29">
        <v>45477.883760539757</v>
      </c>
      <c r="F34" s="29">
        <v>298891.77309290232</v>
      </c>
      <c r="G34" s="29">
        <v>189152.27776489439</v>
      </c>
      <c r="H34" s="29">
        <v>6035.0397552726618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f>SUM(C34:N34)</f>
        <v>668558.12438022916</v>
      </c>
    </row>
    <row r="35" spans="1:17" ht="63.75" x14ac:dyDescent="0.25">
      <c r="A35" s="1">
        <v>29</v>
      </c>
      <c r="B35" s="3" t="s">
        <v>21</v>
      </c>
      <c r="C35" s="2">
        <v>3.77</v>
      </c>
      <c r="D35" s="2">
        <v>3.77</v>
      </c>
      <c r="E35" s="2">
        <v>3.77</v>
      </c>
      <c r="F35" s="2">
        <v>3.77</v>
      </c>
      <c r="G35" s="2">
        <v>3.77</v>
      </c>
      <c r="H35" s="2">
        <v>3.77</v>
      </c>
      <c r="I35" s="2">
        <v>3.77</v>
      </c>
      <c r="J35" s="2">
        <v>3.77</v>
      </c>
      <c r="K35" s="2">
        <v>3.77</v>
      </c>
      <c r="L35" s="2">
        <v>3.77</v>
      </c>
      <c r="M35" s="2">
        <v>3.77</v>
      </c>
      <c r="N35" s="2">
        <v>3.77</v>
      </c>
      <c r="O35" s="2">
        <v>3.77</v>
      </c>
    </row>
    <row r="36" spans="1:17" ht="41.25" customHeight="1" x14ac:dyDescent="0.25">
      <c r="A36" s="1">
        <v>30</v>
      </c>
      <c r="B36" s="3" t="s">
        <v>41</v>
      </c>
      <c r="C36" s="14">
        <f>C34*C35</f>
        <v>312601.29096547404</v>
      </c>
      <c r="D36" s="14">
        <f t="shared" ref="D36:N36" si="13">D34*D35</f>
        <v>173733.04455948356</v>
      </c>
      <c r="E36" s="14">
        <f t="shared" si="13"/>
        <v>171451.62177723489</v>
      </c>
      <c r="F36" s="14">
        <f t="shared" si="13"/>
        <v>1126821.9845602417</v>
      </c>
      <c r="G36" s="14">
        <f t="shared" si="13"/>
        <v>713104.0871736519</v>
      </c>
      <c r="H36" s="14">
        <f t="shared" si="13"/>
        <v>22752.099877377936</v>
      </c>
      <c r="I36" s="14">
        <f t="shared" si="13"/>
        <v>0</v>
      </c>
      <c r="J36" s="14">
        <f t="shared" si="13"/>
        <v>0</v>
      </c>
      <c r="K36" s="14">
        <f t="shared" si="13"/>
        <v>0</v>
      </c>
      <c r="L36" s="14">
        <f t="shared" si="13"/>
        <v>0</v>
      </c>
      <c r="M36" s="14">
        <f t="shared" si="13"/>
        <v>0</v>
      </c>
      <c r="N36" s="14">
        <f t="shared" si="13"/>
        <v>0</v>
      </c>
      <c r="O36" s="14">
        <f>SUM(C36:N36)</f>
        <v>2520464.128913464</v>
      </c>
      <c r="P36" s="33"/>
      <c r="Q36" s="23"/>
    </row>
    <row r="37" spans="1:17" ht="39.75" customHeight="1" x14ac:dyDescent="0.25">
      <c r="A37" s="6">
        <v>31</v>
      </c>
      <c r="B37" s="7" t="s">
        <v>42</v>
      </c>
      <c r="C37" s="16">
        <f>C36*0.9</f>
        <v>281341.16186892666</v>
      </c>
      <c r="D37" s="16">
        <f t="shared" ref="D37:N37" si="14">D36*0.9</f>
        <v>156359.74010353521</v>
      </c>
      <c r="E37" s="16">
        <f t="shared" si="14"/>
        <v>154306.45959951141</v>
      </c>
      <c r="F37" s="16">
        <f t="shared" si="14"/>
        <v>1014139.7861042175</v>
      </c>
      <c r="G37" s="16">
        <f t="shared" si="14"/>
        <v>641793.67845628678</v>
      </c>
      <c r="H37" s="16">
        <f t="shared" si="14"/>
        <v>20476.889889640144</v>
      </c>
      <c r="I37" s="16">
        <f t="shared" si="14"/>
        <v>0</v>
      </c>
      <c r="J37" s="16">
        <f t="shared" si="14"/>
        <v>0</v>
      </c>
      <c r="K37" s="16">
        <f t="shared" si="14"/>
        <v>0</v>
      </c>
      <c r="L37" s="16">
        <f t="shared" si="14"/>
        <v>0</v>
      </c>
      <c r="M37" s="16">
        <f t="shared" si="14"/>
        <v>0</v>
      </c>
      <c r="N37" s="16">
        <f t="shared" si="14"/>
        <v>0</v>
      </c>
      <c r="O37" s="16">
        <f>SUM(C37:N37)</f>
        <v>2268417.716022118</v>
      </c>
      <c r="P37" s="33"/>
      <c r="Q37" s="23"/>
    </row>
    <row r="38" spans="1:17" ht="72" customHeight="1" x14ac:dyDescent="0.25">
      <c r="A38" s="11">
        <v>12</v>
      </c>
      <c r="B38" s="12" t="s">
        <v>14</v>
      </c>
      <c r="C38" s="17">
        <f t="shared" ref="C38:N38" si="15">C10+C14+C18+C22+C26+C30+C34</f>
        <v>580426.80020114547</v>
      </c>
      <c r="D38" s="17">
        <f t="shared" si="15"/>
        <v>322581.24984519498</v>
      </c>
      <c r="E38" s="17">
        <f t="shared" si="15"/>
        <v>318345.1863237783</v>
      </c>
      <c r="F38" s="17">
        <f t="shared" si="15"/>
        <v>2092242.4116503161</v>
      </c>
      <c r="G38" s="17">
        <f t="shared" si="15"/>
        <v>1324065.9443542606</v>
      </c>
      <c r="H38" s="17">
        <f t="shared" si="15"/>
        <v>107011.65875290273</v>
      </c>
      <c r="I38" s="17">
        <f t="shared" si="15"/>
        <v>151372.7808218516</v>
      </c>
      <c r="J38" s="17">
        <f t="shared" si="15"/>
        <v>481244.05711801763</v>
      </c>
      <c r="K38" s="17">
        <f t="shared" si="15"/>
        <v>77482.113773493329</v>
      </c>
      <c r="L38" s="17">
        <f t="shared" si="15"/>
        <v>119531.04968828835</v>
      </c>
      <c r="M38" s="17">
        <f t="shared" si="15"/>
        <v>205595.16649977749</v>
      </c>
      <c r="N38" s="17">
        <f t="shared" si="15"/>
        <v>145232.94313900211</v>
      </c>
      <c r="O38" s="13">
        <f>SUM(C38:N38)</f>
        <v>5925131.3621680271</v>
      </c>
    </row>
    <row r="39" spans="1:17" ht="42.75" customHeight="1" x14ac:dyDescent="0.25">
      <c r="A39" s="11">
        <v>13</v>
      </c>
      <c r="B39" s="12" t="s">
        <v>15</v>
      </c>
      <c r="C39" s="17">
        <f>C12+C16+C20+C24+C28+C32+C36</f>
        <v>1835143.7060073928</v>
      </c>
      <c r="D39" s="17">
        <f t="shared" ref="D39:N40" si="16">D12+D16+D20+D24+D28+D32+D36</f>
        <v>1019909.7459391219</v>
      </c>
      <c r="E39" s="17">
        <f t="shared" si="16"/>
        <v>1006516.5233882659</v>
      </c>
      <c r="F39" s="17">
        <f t="shared" si="16"/>
        <v>6615072.7220921144</v>
      </c>
      <c r="G39" s="17">
        <f t="shared" si="16"/>
        <v>4186318.2114926428</v>
      </c>
      <c r="H39" s="17">
        <f t="shared" si="16"/>
        <v>331774.21288312512</v>
      </c>
      <c r="I39" s="17">
        <f t="shared" si="16"/>
        <v>463251.16690847313</v>
      </c>
      <c r="J39" s="17">
        <f t="shared" si="16"/>
        <v>1472767.2294668399</v>
      </c>
      <c r="K39" s="17">
        <f t="shared" si="16"/>
        <v>237121.0955181474</v>
      </c>
      <c r="L39" s="17">
        <f t="shared" si="16"/>
        <v>365804.8557293918</v>
      </c>
      <c r="M39" s="17">
        <f t="shared" si="16"/>
        <v>629189.74121148582</v>
      </c>
      <c r="N39" s="17">
        <f t="shared" si="16"/>
        <v>444461.21698639274</v>
      </c>
      <c r="O39" s="13">
        <f>SUM(C39:N39)</f>
        <v>18607330.427623391</v>
      </c>
    </row>
    <row r="40" spans="1:17" ht="48" customHeight="1" x14ac:dyDescent="0.25">
      <c r="A40" s="8">
        <v>14</v>
      </c>
      <c r="B40" s="9" t="s">
        <v>16</v>
      </c>
      <c r="C40" s="19">
        <f>C13+C17+C21+C25+C29+C33+C37</f>
        <v>1651629.3354066536</v>
      </c>
      <c r="D40" s="19">
        <f t="shared" si="16"/>
        <v>917918.77134521003</v>
      </c>
      <c r="E40" s="19">
        <f t="shared" si="16"/>
        <v>905864.8710494393</v>
      </c>
      <c r="F40" s="19">
        <f t="shared" si="16"/>
        <v>5953565.4498829022</v>
      </c>
      <c r="G40" s="19">
        <f t="shared" si="16"/>
        <v>3767686.3903433788</v>
      </c>
      <c r="H40" s="19">
        <f t="shared" si="16"/>
        <v>298596.79159481265</v>
      </c>
      <c r="I40" s="19">
        <f t="shared" si="16"/>
        <v>416926.0502176258</v>
      </c>
      <c r="J40" s="19">
        <f t="shared" si="16"/>
        <v>1325490.5065201558</v>
      </c>
      <c r="K40" s="19">
        <f t="shared" si="16"/>
        <v>213408.98596633266</v>
      </c>
      <c r="L40" s="19">
        <f t="shared" si="16"/>
        <v>329224.37015645264</v>
      </c>
      <c r="M40" s="19">
        <f t="shared" si="16"/>
        <v>566270.76709033723</v>
      </c>
      <c r="N40" s="19">
        <f t="shared" si="16"/>
        <v>400015.0952877535</v>
      </c>
      <c r="O40" s="10">
        <f>SUM(C40:N40)</f>
        <v>16746597.384861056</v>
      </c>
    </row>
    <row r="42" spans="1:17" x14ac:dyDescent="0.25">
      <c r="A42" t="s">
        <v>19</v>
      </c>
    </row>
    <row r="45" spans="1:17" x14ac:dyDescent="0.25">
      <c r="B45" s="26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3"/>
      <c r="P45" s="23"/>
      <c r="Q45" s="23"/>
    </row>
    <row r="46" spans="1:17" x14ac:dyDescent="0.25">
      <c r="B46" s="26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6"/>
      <c r="P46" s="23"/>
      <c r="Q46" s="23"/>
    </row>
    <row r="47" spans="1:17" x14ac:dyDescent="0.25">
      <c r="B47" s="26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6"/>
      <c r="P47" s="23"/>
      <c r="Q47" s="23"/>
    </row>
    <row r="48" spans="1:17" x14ac:dyDescent="0.25">
      <c r="B48" s="26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3"/>
      <c r="P48" s="23"/>
      <c r="Q48" s="23"/>
    </row>
    <row r="49" spans="2:17" x14ac:dyDescent="0.25">
      <c r="B49" s="26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3"/>
      <c r="P49" s="23"/>
      <c r="Q49" s="23"/>
    </row>
    <row r="50" spans="2:17" x14ac:dyDescent="0.25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6"/>
      <c r="P50" s="23"/>
      <c r="Q50" s="23"/>
    </row>
    <row r="51" spans="2:17" x14ac:dyDescent="0.25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3"/>
      <c r="P51" s="23"/>
      <c r="Q51" s="23"/>
    </row>
    <row r="52" spans="2:17" x14ac:dyDescent="0.25">
      <c r="B52" s="2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3"/>
      <c r="P52" s="23"/>
      <c r="Q52" s="23"/>
    </row>
    <row r="53" spans="2:17" x14ac:dyDescent="0.25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5"/>
      <c r="O53" s="23"/>
      <c r="P53" s="23"/>
      <c r="Q53" s="23"/>
    </row>
    <row r="54" spans="2:17" x14ac:dyDescent="0.25">
      <c r="B54" s="23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3"/>
      <c r="P54" s="23"/>
      <c r="Q54" s="23"/>
    </row>
    <row r="55" spans="2:17" x14ac:dyDescent="0.25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2:17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2:17" x14ac:dyDescent="0.25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3"/>
      <c r="P57" s="23"/>
      <c r="Q57" s="23"/>
    </row>
    <row r="58" spans="2:17" x14ac:dyDescent="0.25">
      <c r="B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3"/>
      <c r="P58" s="23"/>
      <c r="Q58" s="23"/>
    </row>
    <row r="59" spans="2:17" x14ac:dyDescent="0.2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2:17" x14ac:dyDescent="0.25"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5"/>
      <c r="P60" s="23"/>
      <c r="Q60" s="23"/>
    </row>
    <row r="61" spans="2:17" x14ac:dyDescent="0.2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5"/>
      <c r="P61" s="25"/>
      <c r="Q61" s="23"/>
    </row>
    <row r="62" spans="2:17" x14ac:dyDescent="0.2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2:17" x14ac:dyDescent="0.25">
      <c r="B63" s="23"/>
      <c r="C63" s="23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3"/>
      <c r="P63" s="23"/>
      <c r="Q63" s="23"/>
    </row>
    <row r="64" spans="2:17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2:17" x14ac:dyDescent="0.25">
      <c r="B65" s="23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3"/>
      <c r="P65" s="23"/>
      <c r="Q65" s="23"/>
    </row>
    <row r="66" spans="2:17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2:17" x14ac:dyDescent="0.2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2:17" x14ac:dyDescent="0.25">
      <c r="B68" s="23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3"/>
      <c r="P68" s="23"/>
      <c r="Q68" s="23"/>
    </row>
    <row r="69" spans="2:17" x14ac:dyDescent="0.2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2:17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2:17" x14ac:dyDescent="0.2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2:17" x14ac:dyDescent="0.25">
      <c r="B72" s="23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3"/>
      <c r="P72" s="23"/>
      <c r="Q72" s="23"/>
    </row>
  </sheetData>
  <mergeCells count="2">
    <mergeCell ref="B3:O4"/>
    <mergeCell ref="J1:N1"/>
  </mergeCells>
  <pageMargins left="0.7" right="0.7" top="0.75" bottom="0.75" header="0.3" footer="0.3"/>
  <pageSetup paperSize="9" scale="72" orientation="landscape" r:id="rId1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zoomScale="90" zoomScaleNormal="90" workbookViewId="0">
      <selection activeCell="A2" sqref="A2:XFD3"/>
    </sheetView>
  </sheetViews>
  <sheetFormatPr defaultRowHeight="15" x14ac:dyDescent="0.25"/>
  <cols>
    <col min="1" max="1" width="5.5703125" customWidth="1"/>
    <col min="2" max="2" width="36.5703125" customWidth="1"/>
    <col min="3" max="15" width="10.7109375" customWidth="1"/>
    <col min="16" max="16" width="16.7109375" bestFit="1" customWidth="1"/>
    <col min="17" max="17" width="15.5703125" bestFit="1" customWidth="1"/>
    <col min="18" max="18" width="27.5703125" bestFit="1" customWidth="1"/>
  </cols>
  <sheetData>
    <row r="1" spans="1:17" s="37" customFormat="1" ht="15.75" x14ac:dyDescent="0.25">
      <c r="A1" s="36"/>
      <c r="B1" s="36"/>
      <c r="C1" s="36"/>
      <c r="D1" s="36"/>
      <c r="J1" s="39" t="s">
        <v>50</v>
      </c>
      <c r="K1" s="39"/>
      <c r="L1" s="39"/>
      <c r="M1" s="39"/>
      <c r="N1" s="39"/>
    </row>
    <row r="3" spans="1:17" ht="20.25" customHeight="1" x14ac:dyDescent="0.25">
      <c r="B3" s="38" t="s">
        <v>45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7" ht="21.75" customHeight="1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6" spans="1:17" x14ac:dyDescent="0.25"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7" ht="36.75" customHeight="1" x14ac:dyDescent="0.25">
      <c r="A7" s="1">
        <v>1</v>
      </c>
      <c r="B7" s="5" t="s">
        <v>20</v>
      </c>
      <c r="C7" s="14">
        <v>1447216</v>
      </c>
      <c r="D7" s="14">
        <v>1333916</v>
      </c>
      <c r="E7" s="14">
        <v>1184104</v>
      </c>
      <c r="F7" s="14">
        <v>1039476</v>
      </c>
      <c r="G7" s="14">
        <v>946420</v>
      </c>
      <c r="H7" s="14">
        <v>884800</v>
      </c>
      <c r="I7" s="14">
        <v>940676</v>
      </c>
      <c r="J7" s="14">
        <v>1005900</v>
      </c>
      <c r="K7" s="14">
        <v>917300</v>
      </c>
      <c r="L7" s="14">
        <v>1129348</v>
      </c>
      <c r="M7" s="14">
        <v>1189476</v>
      </c>
      <c r="N7" s="14">
        <v>1283496</v>
      </c>
      <c r="O7" s="14">
        <f>SUM(C7:N7)</f>
        <v>13302128</v>
      </c>
      <c r="P7" s="21"/>
      <c r="Q7" s="22"/>
    </row>
    <row r="8" spans="1:17" ht="57.75" customHeight="1" x14ac:dyDescent="0.25">
      <c r="A8" s="1">
        <v>2</v>
      </c>
      <c r="B8" s="3" t="s">
        <v>13</v>
      </c>
      <c r="C8" s="14">
        <v>507005</v>
      </c>
      <c r="D8" s="14">
        <v>405543</v>
      </c>
      <c r="E8" s="14">
        <v>415864</v>
      </c>
      <c r="F8" s="14">
        <v>318298</v>
      </c>
      <c r="G8" s="14">
        <v>290967</v>
      </c>
      <c r="H8" s="14">
        <v>217398</v>
      </c>
      <c r="I8" s="14">
        <v>240360</v>
      </c>
      <c r="J8" s="14">
        <v>277304</v>
      </c>
      <c r="K8" s="14">
        <v>257194</v>
      </c>
      <c r="L8" s="14">
        <v>378231</v>
      </c>
      <c r="M8" s="14">
        <v>392934</v>
      </c>
      <c r="N8" s="14">
        <v>469616</v>
      </c>
      <c r="O8" s="14">
        <f>SUM(C8:N8)</f>
        <v>4170714</v>
      </c>
      <c r="P8" s="21"/>
      <c r="Q8" s="22"/>
    </row>
    <row r="9" spans="1:17" ht="21.75" customHeight="1" x14ac:dyDescent="0.25">
      <c r="A9" s="1">
        <v>3</v>
      </c>
      <c r="B9" s="3" t="s">
        <v>18</v>
      </c>
      <c r="C9" s="15">
        <f t="shared" ref="C9:O9" si="0">C8/C7</f>
        <v>0.35033125670252402</v>
      </c>
      <c r="D9" s="15">
        <f t="shared" si="0"/>
        <v>0.30402439134098397</v>
      </c>
      <c r="E9" s="15">
        <f t="shared" si="0"/>
        <v>0.35120563734266586</v>
      </c>
      <c r="F9" s="15">
        <f t="shared" si="0"/>
        <v>0.30621005198773227</v>
      </c>
      <c r="G9" s="15">
        <f t="shared" si="0"/>
        <v>0.3074396145474525</v>
      </c>
      <c r="H9" s="15">
        <f t="shared" si="0"/>
        <v>0.24570298372513563</v>
      </c>
      <c r="I9" s="15">
        <f t="shared" si="0"/>
        <v>0.25551837189425475</v>
      </c>
      <c r="J9" s="15">
        <f t="shared" si="0"/>
        <v>0.27567750273387015</v>
      </c>
      <c r="K9" s="15">
        <f t="shared" si="0"/>
        <v>0.2803815545623024</v>
      </c>
      <c r="L9" s="15">
        <f t="shared" si="0"/>
        <v>0.33491093976347414</v>
      </c>
      <c r="M9" s="15">
        <f t="shared" si="0"/>
        <v>0.33034210021891991</v>
      </c>
      <c r="N9" s="15">
        <f t="shared" si="0"/>
        <v>0.36588816794131029</v>
      </c>
      <c r="O9" s="15">
        <f t="shared" si="0"/>
        <v>0.31353735282054118</v>
      </c>
    </row>
    <row r="10" spans="1:17" s="18" customFormat="1" ht="46.5" customHeight="1" x14ac:dyDescent="0.25">
      <c r="A10" s="20">
        <v>4</v>
      </c>
      <c r="B10" s="5" t="s">
        <v>22</v>
      </c>
      <c r="C10" s="29">
        <v>357880.83839721099</v>
      </c>
      <c r="D10" s="29">
        <v>268079.68153990392</v>
      </c>
      <c r="E10" s="29">
        <v>293839.17591671925</v>
      </c>
      <c r="F10" s="29">
        <v>211177.44636721743</v>
      </c>
      <c r="G10" s="29">
        <v>193436.09561246427</v>
      </c>
      <c r="H10" s="29">
        <v>126217.18788477463</v>
      </c>
      <c r="I10" s="29">
        <v>143421.0289135378</v>
      </c>
      <c r="J10" s="29">
        <v>173643.53559368759</v>
      </c>
      <c r="K10" s="29">
        <v>162663.9830998008</v>
      </c>
      <c r="L10" s="29">
        <v>261848.91613844308</v>
      </c>
      <c r="M10" s="29">
        <v>270355.57812887675</v>
      </c>
      <c r="N10" s="29">
        <v>337348.58631708485</v>
      </c>
      <c r="O10" s="29">
        <f>SUM(C10:N10)</f>
        <v>2799912.0539097209</v>
      </c>
      <c r="P10" s="31"/>
    </row>
    <row r="11" spans="1:17" ht="65.25" customHeight="1" x14ac:dyDescent="0.25">
      <c r="A11" s="1">
        <v>5</v>
      </c>
      <c r="B11" s="3" t="s">
        <v>21</v>
      </c>
      <c r="C11" s="4">
        <v>2.613</v>
      </c>
      <c r="D11" s="4">
        <v>2.613</v>
      </c>
      <c r="E11" s="4">
        <v>2.613</v>
      </c>
      <c r="F11" s="4">
        <v>2.613</v>
      </c>
      <c r="G11" s="4">
        <v>2.613</v>
      </c>
      <c r="H11" s="4">
        <v>2.613</v>
      </c>
      <c r="I11" s="4">
        <v>2.613</v>
      </c>
      <c r="J11" s="4">
        <v>2.613</v>
      </c>
      <c r="K11" s="4">
        <v>2.613</v>
      </c>
      <c r="L11" s="4">
        <v>2.613</v>
      </c>
      <c r="M11" s="4">
        <v>2.613</v>
      </c>
      <c r="N11" s="4">
        <v>2.613</v>
      </c>
      <c r="O11" s="4">
        <v>2.613</v>
      </c>
    </row>
    <row r="12" spans="1:17" ht="40.5" customHeight="1" x14ac:dyDescent="0.25">
      <c r="A12" s="1">
        <v>6</v>
      </c>
      <c r="B12" s="3" t="s">
        <v>23</v>
      </c>
      <c r="C12" s="14">
        <f t="shared" ref="C12:N12" si="1">C10*C11</f>
        <v>935142.63073191233</v>
      </c>
      <c r="D12" s="14">
        <f t="shared" si="1"/>
        <v>700492.20786376891</v>
      </c>
      <c r="E12" s="14">
        <f t="shared" si="1"/>
        <v>767801.76667038735</v>
      </c>
      <c r="F12" s="14">
        <f t="shared" si="1"/>
        <v>551806.66735753918</v>
      </c>
      <c r="G12" s="14">
        <f t="shared" si="1"/>
        <v>505448.51783536916</v>
      </c>
      <c r="H12" s="14">
        <f t="shared" si="1"/>
        <v>329805.51194291608</v>
      </c>
      <c r="I12" s="14">
        <f t="shared" si="1"/>
        <v>374759.14855107426</v>
      </c>
      <c r="J12" s="14">
        <f t="shared" si="1"/>
        <v>453730.55850630568</v>
      </c>
      <c r="K12" s="14">
        <f t="shared" si="1"/>
        <v>425040.98783977947</v>
      </c>
      <c r="L12" s="14">
        <f t="shared" si="1"/>
        <v>684211.21786975174</v>
      </c>
      <c r="M12" s="14">
        <f t="shared" si="1"/>
        <v>706439.1256507549</v>
      </c>
      <c r="N12" s="14">
        <f t="shared" si="1"/>
        <v>881491.85604654264</v>
      </c>
      <c r="O12" s="14">
        <f>SUM(C12:N12)</f>
        <v>7316170.1968661025</v>
      </c>
    </row>
    <row r="13" spans="1:17" ht="41.25" customHeight="1" x14ac:dyDescent="0.25">
      <c r="A13" s="6">
        <v>7</v>
      </c>
      <c r="B13" s="7" t="s">
        <v>24</v>
      </c>
      <c r="C13" s="16">
        <f>C12*0.9</f>
        <v>841628.36765872117</v>
      </c>
      <c r="D13" s="16">
        <f t="shared" ref="D13:N13" si="2">D12*0.9</f>
        <v>630442.98707739206</v>
      </c>
      <c r="E13" s="16">
        <f t="shared" si="2"/>
        <v>691021.59000334865</v>
      </c>
      <c r="F13" s="16">
        <f t="shared" si="2"/>
        <v>496626.00062178529</v>
      </c>
      <c r="G13" s="16">
        <f t="shared" si="2"/>
        <v>454903.66605183226</v>
      </c>
      <c r="H13" s="16">
        <f t="shared" si="2"/>
        <v>296824.96074862446</v>
      </c>
      <c r="I13" s="16">
        <f t="shared" si="2"/>
        <v>337283.23369596683</v>
      </c>
      <c r="J13" s="16">
        <f t="shared" si="2"/>
        <v>408357.50265567511</v>
      </c>
      <c r="K13" s="16">
        <f t="shared" si="2"/>
        <v>382536.88905580156</v>
      </c>
      <c r="L13" s="16">
        <f t="shared" si="2"/>
        <v>615790.09608277655</v>
      </c>
      <c r="M13" s="16">
        <f t="shared" si="2"/>
        <v>635795.21308567945</v>
      </c>
      <c r="N13" s="16">
        <f t="shared" si="2"/>
        <v>793342.67044188839</v>
      </c>
      <c r="O13" s="16">
        <f>SUM(C13:N13)</f>
        <v>6584553.1771794911</v>
      </c>
    </row>
    <row r="14" spans="1:17" ht="42" customHeight="1" x14ac:dyDescent="0.25">
      <c r="A14" s="1">
        <v>8</v>
      </c>
      <c r="B14" s="3" t="s">
        <v>25</v>
      </c>
      <c r="C14" s="29">
        <v>357865.83839721064</v>
      </c>
      <c r="D14" s="29">
        <v>268079.68153990392</v>
      </c>
      <c r="E14" s="29">
        <v>293839.17591671925</v>
      </c>
      <c r="F14" s="29">
        <v>211177.44636721743</v>
      </c>
      <c r="G14" s="29">
        <v>193436.09561246427</v>
      </c>
      <c r="H14" s="29">
        <v>126217.18788477463</v>
      </c>
      <c r="I14" s="29">
        <v>143421.0289135378</v>
      </c>
      <c r="J14" s="29">
        <v>173643.53559368759</v>
      </c>
      <c r="K14" s="29">
        <v>162663.9830998008</v>
      </c>
      <c r="L14" s="29">
        <v>261848.91613844308</v>
      </c>
      <c r="M14" s="29">
        <v>270355.57812887675</v>
      </c>
      <c r="N14" s="29">
        <v>337348.58631708485</v>
      </c>
      <c r="O14" s="29">
        <v>2799897.0539097204</v>
      </c>
    </row>
    <row r="15" spans="1:17" ht="63.75" x14ac:dyDescent="0.25">
      <c r="A15" s="1">
        <v>9</v>
      </c>
      <c r="B15" s="3" t="s">
        <v>21</v>
      </c>
      <c r="C15" s="2">
        <v>2.7770000000000001</v>
      </c>
      <c r="D15" s="2">
        <v>2.7770000000000001</v>
      </c>
      <c r="E15" s="2">
        <v>2.7770000000000001</v>
      </c>
      <c r="F15" s="2">
        <v>2.7770000000000001</v>
      </c>
      <c r="G15" s="2">
        <v>2.7770000000000001</v>
      </c>
      <c r="H15" s="2">
        <v>2.7770000000000001</v>
      </c>
      <c r="I15" s="2">
        <v>2.7770000000000001</v>
      </c>
      <c r="J15" s="2">
        <v>2.7770000000000001</v>
      </c>
      <c r="K15" s="2">
        <v>2.7770000000000001</v>
      </c>
      <c r="L15" s="2">
        <v>2.7770000000000001</v>
      </c>
      <c r="M15" s="2">
        <v>2.7770000000000001</v>
      </c>
      <c r="N15" s="2">
        <v>2.7770000000000001</v>
      </c>
      <c r="O15" s="2">
        <v>2.7770000000000001</v>
      </c>
    </row>
    <row r="16" spans="1:17" ht="41.25" customHeight="1" x14ac:dyDescent="0.25">
      <c r="A16" s="1">
        <v>10</v>
      </c>
      <c r="B16" s="3" t="s">
        <v>26</v>
      </c>
      <c r="C16" s="14">
        <f>C14*C15</f>
        <v>993793.43322905398</v>
      </c>
      <c r="D16" s="14">
        <f t="shared" ref="D16:N16" si="3">D14*D15</f>
        <v>744457.27563631325</v>
      </c>
      <c r="E16" s="14">
        <f t="shared" si="3"/>
        <v>815991.3915207294</v>
      </c>
      <c r="F16" s="14">
        <f t="shared" si="3"/>
        <v>586439.76856176287</v>
      </c>
      <c r="G16" s="14">
        <f t="shared" si="3"/>
        <v>537172.03751581325</v>
      </c>
      <c r="H16" s="14">
        <f t="shared" si="3"/>
        <v>350505.13075601915</v>
      </c>
      <c r="I16" s="14">
        <f t="shared" si="3"/>
        <v>398280.19729289447</v>
      </c>
      <c r="J16" s="14">
        <f t="shared" si="3"/>
        <v>482208.09834367043</v>
      </c>
      <c r="K16" s="14">
        <f t="shared" si="3"/>
        <v>451717.88106814685</v>
      </c>
      <c r="L16" s="14">
        <f t="shared" si="3"/>
        <v>727154.44011645648</v>
      </c>
      <c r="M16" s="14">
        <f t="shared" si="3"/>
        <v>750777.44046389079</v>
      </c>
      <c r="N16" s="14">
        <f t="shared" si="3"/>
        <v>936817.02420254471</v>
      </c>
      <c r="O16" s="14">
        <f>SUM(C16:N16)</f>
        <v>7775314.1187072955</v>
      </c>
    </row>
    <row r="17" spans="1:15" ht="39.75" customHeight="1" x14ac:dyDescent="0.25">
      <c r="A17" s="6">
        <v>11</v>
      </c>
      <c r="B17" s="7" t="s">
        <v>27</v>
      </c>
      <c r="C17" s="16">
        <f>C16*0.9</f>
        <v>894414.08990614861</v>
      </c>
      <c r="D17" s="16">
        <f t="shared" ref="D17:N17" si="4">D16*0.9</f>
        <v>670011.548072682</v>
      </c>
      <c r="E17" s="16">
        <f t="shared" si="4"/>
        <v>734392.25236865645</v>
      </c>
      <c r="F17" s="16">
        <f t="shared" si="4"/>
        <v>527795.7917055866</v>
      </c>
      <c r="G17" s="16">
        <f t="shared" si="4"/>
        <v>483454.83376423194</v>
      </c>
      <c r="H17" s="16">
        <f t="shared" si="4"/>
        <v>315454.61768041726</v>
      </c>
      <c r="I17" s="16">
        <f t="shared" si="4"/>
        <v>358452.17756360502</v>
      </c>
      <c r="J17" s="16">
        <f t="shared" si="4"/>
        <v>433987.28850930341</v>
      </c>
      <c r="K17" s="16">
        <f t="shared" si="4"/>
        <v>406546.09296133218</v>
      </c>
      <c r="L17" s="16">
        <f t="shared" si="4"/>
        <v>654438.99610481085</v>
      </c>
      <c r="M17" s="16">
        <f t="shared" si="4"/>
        <v>675699.69641750178</v>
      </c>
      <c r="N17" s="16">
        <f t="shared" si="4"/>
        <v>843135.32178229024</v>
      </c>
      <c r="O17" s="16">
        <f>SUM(C17:N17)</f>
        <v>6997782.7068365663</v>
      </c>
    </row>
    <row r="18" spans="1:15" ht="42" customHeight="1" x14ac:dyDescent="0.25">
      <c r="A18" s="1">
        <v>12</v>
      </c>
      <c r="B18" s="3" t="s">
        <v>28</v>
      </c>
      <c r="C18" s="29">
        <v>357865.83839721064</v>
      </c>
      <c r="D18" s="29">
        <v>268079.68153990392</v>
      </c>
      <c r="E18" s="29">
        <v>293839.17591671925</v>
      </c>
      <c r="F18" s="29">
        <v>211177.44636721743</v>
      </c>
      <c r="G18" s="29">
        <v>193436.09561246427</v>
      </c>
      <c r="H18" s="29">
        <v>126217.18788477463</v>
      </c>
      <c r="I18" s="29">
        <v>143421.0289135378</v>
      </c>
      <c r="J18" s="29">
        <v>173643.53559368759</v>
      </c>
      <c r="K18" s="29">
        <v>162663.9830998008</v>
      </c>
      <c r="L18" s="29">
        <v>261848.91613844308</v>
      </c>
      <c r="M18" s="29">
        <v>270355.57812887675</v>
      </c>
      <c r="N18" s="29">
        <v>337348.58631708485</v>
      </c>
      <c r="O18" s="29">
        <v>2799897.0539097204</v>
      </c>
    </row>
    <row r="19" spans="1:15" ht="63.75" x14ac:dyDescent="0.25">
      <c r="A19" s="1">
        <v>13</v>
      </c>
      <c r="B19" s="3" t="s">
        <v>21</v>
      </c>
      <c r="C19" s="2">
        <v>2.952</v>
      </c>
      <c r="D19" s="2">
        <v>2.952</v>
      </c>
      <c r="E19" s="2">
        <v>2.952</v>
      </c>
      <c r="F19" s="2">
        <v>2.952</v>
      </c>
      <c r="G19" s="2">
        <v>2.952</v>
      </c>
      <c r="H19" s="2">
        <v>2.952</v>
      </c>
      <c r="I19" s="2">
        <v>2.952</v>
      </c>
      <c r="J19" s="2">
        <v>2.952</v>
      </c>
      <c r="K19" s="2">
        <v>2.952</v>
      </c>
      <c r="L19" s="2">
        <v>2.952</v>
      </c>
      <c r="M19" s="2">
        <v>2.952</v>
      </c>
      <c r="N19" s="2">
        <v>2.952</v>
      </c>
      <c r="O19" s="2">
        <v>2.952</v>
      </c>
    </row>
    <row r="20" spans="1:15" ht="41.25" customHeight="1" x14ac:dyDescent="0.25">
      <c r="A20" s="1">
        <v>14</v>
      </c>
      <c r="B20" s="3" t="s">
        <v>29</v>
      </c>
      <c r="C20" s="14">
        <f>C18*C19</f>
        <v>1056419.9549485657</v>
      </c>
      <c r="D20" s="14">
        <f t="shared" ref="D20:N20" si="5">D18*D19</f>
        <v>791371.21990579634</v>
      </c>
      <c r="E20" s="14">
        <f t="shared" si="5"/>
        <v>867413.24730615516</v>
      </c>
      <c r="F20" s="14">
        <f t="shared" si="5"/>
        <v>623395.82167602587</v>
      </c>
      <c r="G20" s="14">
        <f t="shared" si="5"/>
        <v>571023.35424799449</v>
      </c>
      <c r="H20" s="14">
        <f t="shared" si="5"/>
        <v>372593.1386358547</v>
      </c>
      <c r="I20" s="14">
        <f t="shared" si="5"/>
        <v>423378.87735276355</v>
      </c>
      <c r="J20" s="14">
        <f t="shared" si="5"/>
        <v>512595.71707256575</v>
      </c>
      <c r="K20" s="14">
        <f t="shared" si="5"/>
        <v>480184.07811061194</v>
      </c>
      <c r="L20" s="14">
        <f t="shared" si="5"/>
        <v>772978.00044068391</v>
      </c>
      <c r="M20" s="14">
        <f t="shared" si="5"/>
        <v>798089.66663644416</v>
      </c>
      <c r="N20" s="14">
        <f t="shared" si="5"/>
        <v>995853.0268080344</v>
      </c>
      <c r="O20" s="14">
        <f>SUM(C20:N20)</f>
        <v>8265296.1031414978</v>
      </c>
    </row>
    <row r="21" spans="1:15" ht="39.75" customHeight="1" x14ac:dyDescent="0.25">
      <c r="A21" s="6">
        <v>15</v>
      </c>
      <c r="B21" s="7" t="s">
        <v>30</v>
      </c>
      <c r="C21" s="16">
        <f>C20*0.9</f>
        <v>950777.95945370919</v>
      </c>
      <c r="D21" s="16">
        <f t="shared" ref="D21:N21" si="6">D20*0.9</f>
        <v>712234.0979152167</v>
      </c>
      <c r="E21" s="16">
        <f t="shared" si="6"/>
        <v>780671.92257553968</v>
      </c>
      <c r="F21" s="16">
        <f t="shared" si="6"/>
        <v>561056.23950842326</v>
      </c>
      <c r="G21" s="16">
        <f t="shared" si="6"/>
        <v>513921.01882319507</v>
      </c>
      <c r="H21" s="16">
        <f t="shared" si="6"/>
        <v>335333.82477226923</v>
      </c>
      <c r="I21" s="16">
        <f t="shared" si="6"/>
        <v>381040.98961748718</v>
      </c>
      <c r="J21" s="16">
        <f t="shared" si="6"/>
        <v>461336.1453653092</v>
      </c>
      <c r="K21" s="16">
        <f t="shared" si="6"/>
        <v>432165.67029955075</v>
      </c>
      <c r="L21" s="16">
        <f t="shared" si="6"/>
        <v>695680.20039661555</v>
      </c>
      <c r="M21" s="16">
        <f t="shared" si="6"/>
        <v>718280.69997279975</v>
      </c>
      <c r="N21" s="16">
        <f t="shared" si="6"/>
        <v>896267.72412723093</v>
      </c>
      <c r="O21" s="16">
        <f>SUM(C21:N21)</f>
        <v>7438766.4928273475</v>
      </c>
    </row>
    <row r="22" spans="1:15" ht="42" customHeight="1" x14ac:dyDescent="0.25">
      <c r="A22" s="1">
        <v>16</v>
      </c>
      <c r="B22" s="3" t="s">
        <v>31</v>
      </c>
      <c r="C22" s="29">
        <v>357865.83839721064</v>
      </c>
      <c r="D22" s="29">
        <v>268079.68153990392</v>
      </c>
      <c r="E22" s="29">
        <v>293839.17591671925</v>
      </c>
      <c r="F22" s="29">
        <v>211177.44636721743</v>
      </c>
      <c r="G22" s="29">
        <v>193436.09561246427</v>
      </c>
      <c r="H22" s="29">
        <v>126217.18788477463</v>
      </c>
      <c r="I22" s="29">
        <v>143421.0289135378</v>
      </c>
      <c r="J22" s="29">
        <v>173643.53559368759</v>
      </c>
      <c r="K22" s="29">
        <v>162663.9830998008</v>
      </c>
      <c r="L22" s="29">
        <v>261848.91613844308</v>
      </c>
      <c r="M22" s="29">
        <v>270355.57812887675</v>
      </c>
      <c r="N22" s="29">
        <v>337348.58631708485</v>
      </c>
      <c r="O22" s="29">
        <v>2799897.0539097204</v>
      </c>
    </row>
    <row r="23" spans="1:15" ht="63.75" x14ac:dyDescent="0.25">
      <c r="A23" s="1">
        <v>17</v>
      </c>
      <c r="B23" s="3" t="s">
        <v>21</v>
      </c>
      <c r="C23" s="2">
        <v>3.1379999999999999</v>
      </c>
      <c r="D23" s="2">
        <v>3.1379999999999999</v>
      </c>
      <c r="E23" s="2">
        <v>3.1379999999999999</v>
      </c>
      <c r="F23" s="2">
        <v>3.1379999999999999</v>
      </c>
      <c r="G23" s="2">
        <v>3.1379999999999999</v>
      </c>
      <c r="H23" s="2">
        <v>3.1379999999999999</v>
      </c>
      <c r="I23" s="2">
        <v>3.1379999999999999</v>
      </c>
      <c r="J23" s="2">
        <v>3.1379999999999999</v>
      </c>
      <c r="K23" s="2">
        <v>3.1379999999999999</v>
      </c>
      <c r="L23" s="2">
        <v>3.1379999999999999</v>
      </c>
      <c r="M23" s="2">
        <v>3.1379999999999999</v>
      </c>
      <c r="N23" s="2">
        <v>3.1379999999999999</v>
      </c>
      <c r="O23" s="2">
        <v>3.1379999999999999</v>
      </c>
    </row>
    <row r="24" spans="1:15" ht="41.25" customHeight="1" x14ac:dyDescent="0.25">
      <c r="A24" s="1">
        <v>18</v>
      </c>
      <c r="B24" s="3" t="s">
        <v>32</v>
      </c>
      <c r="C24" s="14">
        <f>C22*C23</f>
        <v>1122983.0008904471</v>
      </c>
      <c r="D24" s="14">
        <f t="shared" ref="D24:N24" si="7">D22*D23</f>
        <v>841234.04067221843</v>
      </c>
      <c r="E24" s="14">
        <f t="shared" si="7"/>
        <v>922067.33402666496</v>
      </c>
      <c r="F24" s="14">
        <f t="shared" si="7"/>
        <v>662674.82670032827</v>
      </c>
      <c r="G24" s="14">
        <f t="shared" si="7"/>
        <v>607002.46803191281</v>
      </c>
      <c r="H24" s="14">
        <f t="shared" si="7"/>
        <v>396069.53558242274</v>
      </c>
      <c r="I24" s="14">
        <f t="shared" si="7"/>
        <v>450055.18873068161</v>
      </c>
      <c r="J24" s="14">
        <f t="shared" si="7"/>
        <v>544893.41469299165</v>
      </c>
      <c r="K24" s="14">
        <f t="shared" si="7"/>
        <v>510439.57896717486</v>
      </c>
      <c r="L24" s="14">
        <f t="shared" si="7"/>
        <v>821681.8988424344</v>
      </c>
      <c r="M24" s="14">
        <f t="shared" si="7"/>
        <v>848375.80416841526</v>
      </c>
      <c r="N24" s="14">
        <f t="shared" si="7"/>
        <v>1058599.8638630123</v>
      </c>
      <c r="O24" s="14">
        <f>SUM(C24:N24)</f>
        <v>8786076.9551687036</v>
      </c>
    </row>
    <row r="25" spans="1:15" ht="39.75" customHeight="1" x14ac:dyDescent="0.25">
      <c r="A25" s="6">
        <v>19</v>
      </c>
      <c r="B25" s="7" t="s">
        <v>33</v>
      </c>
      <c r="C25" s="16">
        <f>C24*0.9</f>
        <v>1010684.7008014023</v>
      </c>
      <c r="D25" s="16">
        <f t="shared" ref="D25:N25" si="8">D24*0.9</f>
        <v>757110.63660499663</v>
      </c>
      <c r="E25" s="16">
        <f t="shared" si="8"/>
        <v>829860.60062399844</v>
      </c>
      <c r="F25" s="16">
        <f t="shared" si="8"/>
        <v>596407.3440302955</v>
      </c>
      <c r="G25" s="16">
        <f t="shared" si="8"/>
        <v>546302.22122872155</v>
      </c>
      <c r="H25" s="16">
        <f t="shared" si="8"/>
        <v>356462.5820241805</v>
      </c>
      <c r="I25" s="16">
        <f t="shared" si="8"/>
        <v>405049.66985761345</v>
      </c>
      <c r="J25" s="16">
        <f t="shared" si="8"/>
        <v>490404.07322369248</v>
      </c>
      <c r="K25" s="16">
        <f t="shared" si="8"/>
        <v>459395.62107045739</v>
      </c>
      <c r="L25" s="16">
        <f t="shared" si="8"/>
        <v>739513.70895819098</v>
      </c>
      <c r="M25" s="16">
        <f t="shared" si="8"/>
        <v>763538.22375157371</v>
      </c>
      <c r="N25" s="16">
        <f t="shared" si="8"/>
        <v>952739.87747671106</v>
      </c>
      <c r="O25" s="16">
        <f>SUM(C25:N25)</f>
        <v>7907469.2596518341</v>
      </c>
    </row>
    <row r="26" spans="1:15" ht="42" customHeight="1" x14ac:dyDescent="0.25">
      <c r="A26" s="1">
        <v>20</v>
      </c>
      <c r="B26" s="3" t="s">
        <v>34</v>
      </c>
      <c r="C26" s="29">
        <v>357865.83839721064</v>
      </c>
      <c r="D26" s="29">
        <v>268079.68153990392</v>
      </c>
      <c r="E26" s="29">
        <v>293839.17591671925</v>
      </c>
      <c r="F26" s="29">
        <v>211177.44636721743</v>
      </c>
      <c r="G26" s="29">
        <v>193436.09561246427</v>
      </c>
      <c r="H26" s="29">
        <v>126217.18788477463</v>
      </c>
      <c r="I26" s="29">
        <v>143421.0289135378</v>
      </c>
      <c r="J26" s="29">
        <v>173643.53559368759</v>
      </c>
      <c r="K26" s="29">
        <v>162663.9830998008</v>
      </c>
      <c r="L26" s="29">
        <v>261848.91613844308</v>
      </c>
      <c r="M26" s="29">
        <v>270355.57812887675</v>
      </c>
      <c r="N26" s="29">
        <v>337348.58631708485</v>
      </c>
      <c r="O26" s="29">
        <v>2799897.0539097204</v>
      </c>
    </row>
    <row r="27" spans="1:15" ht="63.75" x14ac:dyDescent="0.25">
      <c r="A27" s="1">
        <v>21</v>
      </c>
      <c r="B27" s="3" t="s">
        <v>21</v>
      </c>
      <c r="C27" s="2">
        <v>3.3359999999999999</v>
      </c>
      <c r="D27" s="2">
        <v>3.3359999999999999</v>
      </c>
      <c r="E27" s="2">
        <v>3.3359999999999999</v>
      </c>
      <c r="F27" s="2">
        <v>3.3359999999999999</v>
      </c>
      <c r="G27" s="2">
        <v>3.3359999999999999</v>
      </c>
      <c r="H27" s="2">
        <v>3.3359999999999999</v>
      </c>
      <c r="I27" s="2">
        <v>3.3359999999999999</v>
      </c>
      <c r="J27" s="2">
        <v>3.3359999999999999</v>
      </c>
      <c r="K27" s="2">
        <v>3.3359999999999999</v>
      </c>
      <c r="L27" s="2">
        <v>3.3359999999999999</v>
      </c>
      <c r="M27" s="2">
        <v>3.3359999999999999</v>
      </c>
      <c r="N27" s="2">
        <v>3.3359999999999999</v>
      </c>
      <c r="O27" s="2">
        <v>3.3359999999999999</v>
      </c>
    </row>
    <row r="28" spans="1:15" ht="41.25" customHeight="1" x14ac:dyDescent="0.25">
      <c r="A28" s="1">
        <v>22</v>
      </c>
      <c r="B28" s="3" t="s">
        <v>35</v>
      </c>
      <c r="C28" s="14">
        <f>C26*C27</f>
        <v>1193840.4368930946</v>
      </c>
      <c r="D28" s="14">
        <f t="shared" ref="D28:N28" si="9">D26*D27</f>
        <v>894313.81761711941</v>
      </c>
      <c r="E28" s="14">
        <f t="shared" si="9"/>
        <v>980247.49085817533</v>
      </c>
      <c r="F28" s="14">
        <f t="shared" si="9"/>
        <v>704487.9610810373</v>
      </c>
      <c r="G28" s="14">
        <f t="shared" si="9"/>
        <v>645302.8149631808</v>
      </c>
      <c r="H28" s="14">
        <f t="shared" si="9"/>
        <v>421060.53878360812</v>
      </c>
      <c r="I28" s="14">
        <f t="shared" si="9"/>
        <v>478452.55245556205</v>
      </c>
      <c r="J28" s="14">
        <f t="shared" si="9"/>
        <v>579274.83474054176</v>
      </c>
      <c r="K28" s="14">
        <f t="shared" si="9"/>
        <v>542647.04762093548</v>
      </c>
      <c r="L28" s="14">
        <f t="shared" si="9"/>
        <v>873527.9842378461</v>
      </c>
      <c r="M28" s="14">
        <f t="shared" si="9"/>
        <v>901906.20863793278</v>
      </c>
      <c r="N28" s="14">
        <f t="shared" si="9"/>
        <v>1125394.8839537951</v>
      </c>
      <c r="O28" s="14">
        <f>SUM(C28:N28)</f>
        <v>9340456.5718428288</v>
      </c>
    </row>
    <row r="29" spans="1:15" ht="39.75" customHeight="1" x14ac:dyDescent="0.25">
      <c r="A29" s="6">
        <v>23</v>
      </c>
      <c r="B29" s="7" t="s">
        <v>36</v>
      </c>
      <c r="C29" s="16">
        <f>C28*0.9</f>
        <v>1074456.3932037852</v>
      </c>
      <c r="D29" s="16">
        <f t="shared" ref="D29:N29" si="10">D28*0.9</f>
        <v>804882.4358554075</v>
      </c>
      <c r="E29" s="16">
        <f t="shared" si="10"/>
        <v>882222.74177235784</v>
      </c>
      <c r="F29" s="16">
        <f t="shared" si="10"/>
        <v>634039.16497293359</v>
      </c>
      <c r="G29" s="16">
        <f t="shared" si="10"/>
        <v>580772.53346686275</v>
      </c>
      <c r="H29" s="16">
        <f t="shared" si="10"/>
        <v>378954.48490524734</v>
      </c>
      <c r="I29" s="16">
        <f t="shared" si="10"/>
        <v>430607.29721000587</v>
      </c>
      <c r="J29" s="16">
        <f t="shared" si="10"/>
        <v>521347.35126648762</v>
      </c>
      <c r="K29" s="16">
        <f t="shared" si="10"/>
        <v>488382.34285884193</v>
      </c>
      <c r="L29" s="16">
        <f t="shared" si="10"/>
        <v>786175.18581406155</v>
      </c>
      <c r="M29" s="16">
        <f t="shared" si="10"/>
        <v>811715.58777413948</v>
      </c>
      <c r="N29" s="16">
        <f t="shared" si="10"/>
        <v>1012855.3955584156</v>
      </c>
      <c r="O29" s="16">
        <f>SUM(C29:N29)</f>
        <v>8406410.9146585464</v>
      </c>
    </row>
    <row r="30" spans="1:15" ht="42" customHeight="1" x14ac:dyDescent="0.25">
      <c r="A30" s="1">
        <v>24</v>
      </c>
      <c r="B30" s="3" t="s">
        <v>37</v>
      </c>
      <c r="C30" s="29">
        <v>357865.83839721064</v>
      </c>
      <c r="D30" s="29">
        <v>268079.68153990392</v>
      </c>
      <c r="E30" s="29">
        <v>293839.17591671925</v>
      </c>
      <c r="F30" s="29">
        <v>211177.44636721743</v>
      </c>
      <c r="G30" s="29">
        <v>193436.09561246427</v>
      </c>
      <c r="H30" s="29">
        <v>126217.18788477463</v>
      </c>
      <c r="I30" s="29">
        <v>143421.0289135378</v>
      </c>
      <c r="J30" s="29">
        <v>173643.53559368759</v>
      </c>
      <c r="K30" s="29">
        <v>162663.9830998008</v>
      </c>
      <c r="L30" s="29">
        <v>261848.91613844308</v>
      </c>
      <c r="M30" s="29">
        <v>270355.57812887675</v>
      </c>
      <c r="N30" s="29">
        <v>337348.58631708485</v>
      </c>
      <c r="O30" s="29">
        <v>2799897.0539097204</v>
      </c>
    </row>
    <row r="31" spans="1:15" ht="63.75" x14ac:dyDescent="0.25">
      <c r="A31" s="1">
        <v>25</v>
      </c>
      <c r="B31" s="3" t="s">
        <v>21</v>
      </c>
      <c r="C31" s="2">
        <v>3.5459999999999998</v>
      </c>
      <c r="D31" s="2">
        <v>3.5459999999999998</v>
      </c>
      <c r="E31" s="2">
        <v>3.5459999999999998</v>
      </c>
      <c r="F31" s="2">
        <v>3.5459999999999998</v>
      </c>
      <c r="G31" s="2">
        <v>3.5459999999999998</v>
      </c>
      <c r="H31" s="2">
        <v>3.5459999999999998</v>
      </c>
      <c r="I31" s="2">
        <v>3.5459999999999998</v>
      </c>
      <c r="J31" s="2">
        <v>3.5459999999999998</v>
      </c>
      <c r="K31" s="2">
        <v>3.5459999999999998</v>
      </c>
      <c r="L31" s="2">
        <v>3.5459999999999998</v>
      </c>
      <c r="M31" s="2">
        <v>3.5459999999999998</v>
      </c>
      <c r="N31" s="2">
        <v>3.5459999999999998</v>
      </c>
      <c r="O31" s="2">
        <v>3.5459999999999998</v>
      </c>
    </row>
    <row r="32" spans="1:15" ht="41.25" customHeight="1" x14ac:dyDescent="0.25">
      <c r="A32" s="1">
        <v>26</v>
      </c>
      <c r="B32" s="3" t="s">
        <v>38</v>
      </c>
      <c r="C32" s="14">
        <f>C30*C31</f>
        <v>1268992.2629565089</v>
      </c>
      <c r="D32" s="14">
        <f t="shared" ref="D32:N32" si="11">D30*D31</f>
        <v>950610.55074049928</v>
      </c>
      <c r="E32" s="14">
        <f t="shared" si="11"/>
        <v>1041953.7178006864</v>
      </c>
      <c r="F32" s="14">
        <f t="shared" si="11"/>
        <v>748835.22481815296</v>
      </c>
      <c r="G32" s="14">
        <f t="shared" si="11"/>
        <v>685924.39504179824</v>
      </c>
      <c r="H32" s="14">
        <f t="shared" si="11"/>
        <v>447566.14823941083</v>
      </c>
      <c r="I32" s="14">
        <f t="shared" si="11"/>
        <v>508570.968527405</v>
      </c>
      <c r="J32" s="14">
        <f t="shared" si="11"/>
        <v>615739.97721521615</v>
      </c>
      <c r="K32" s="14">
        <f t="shared" si="11"/>
        <v>576806.48407189362</v>
      </c>
      <c r="L32" s="14">
        <f t="shared" si="11"/>
        <v>928516.25662691914</v>
      </c>
      <c r="M32" s="14">
        <f t="shared" si="11"/>
        <v>958680.88004499685</v>
      </c>
      <c r="N32" s="14">
        <f t="shared" si="11"/>
        <v>1196238.0870803827</v>
      </c>
      <c r="O32" s="14">
        <f>SUM(C32:N32)</f>
        <v>9928434.9531638697</v>
      </c>
    </row>
    <row r="33" spans="1:17" ht="39.75" customHeight="1" x14ac:dyDescent="0.25">
      <c r="A33" s="6">
        <v>27</v>
      </c>
      <c r="B33" s="7" t="s">
        <v>39</v>
      </c>
      <c r="C33" s="16">
        <f>C32*0.9</f>
        <v>1142093.036660858</v>
      </c>
      <c r="D33" s="16">
        <f t="shared" ref="D33:N33" si="12">D32*0.9</f>
        <v>855549.49566644942</v>
      </c>
      <c r="E33" s="16">
        <f t="shared" si="12"/>
        <v>937758.34602061776</v>
      </c>
      <c r="F33" s="16">
        <f t="shared" si="12"/>
        <v>673951.70233633765</v>
      </c>
      <c r="G33" s="16">
        <f t="shared" si="12"/>
        <v>617331.95553761849</v>
      </c>
      <c r="H33" s="16">
        <f t="shared" si="12"/>
        <v>402809.53341546975</v>
      </c>
      <c r="I33" s="16">
        <f t="shared" si="12"/>
        <v>457713.87167466449</v>
      </c>
      <c r="J33" s="16">
        <f t="shared" si="12"/>
        <v>554165.9794936945</v>
      </c>
      <c r="K33" s="16">
        <f t="shared" si="12"/>
        <v>519125.83566470427</v>
      </c>
      <c r="L33" s="16">
        <f t="shared" si="12"/>
        <v>835664.63096422725</v>
      </c>
      <c r="M33" s="16">
        <f t="shared" si="12"/>
        <v>862812.79204049718</v>
      </c>
      <c r="N33" s="16">
        <f t="shared" si="12"/>
        <v>1076614.2783723446</v>
      </c>
      <c r="O33" s="16">
        <f>SUM(C33:N33)</f>
        <v>8935591.4578474816</v>
      </c>
    </row>
    <row r="34" spans="1:17" ht="42" customHeight="1" x14ac:dyDescent="0.25">
      <c r="A34" s="1">
        <v>28</v>
      </c>
      <c r="B34" s="3" t="s">
        <v>40</v>
      </c>
      <c r="C34" s="29">
        <v>357865.83839721064</v>
      </c>
      <c r="D34" s="29">
        <v>268079.68153990392</v>
      </c>
      <c r="E34" s="29">
        <v>293839.17591671925</v>
      </c>
      <c r="F34" s="29">
        <v>211177.44636721743</v>
      </c>
      <c r="G34" s="29">
        <v>193436.09561246427</v>
      </c>
      <c r="H34" s="29">
        <v>45261.512273522152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f>SUM(C34:N34)</f>
        <v>1369659.7501070376</v>
      </c>
    </row>
    <row r="35" spans="1:17" ht="63.75" x14ac:dyDescent="0.25">
      <c r="A35" s="1">
        <v>29</v>
      </c>
      <c r="B35" s="3" t="s">
        <v>21</v>
      </c>
      <c r="C35" s="2">
        <v>3.77</v>
      </c>
      <c r="D35" s="2">
        <v>3.77</v>
      </c>
      <c r="E35" s="2">
        <v>3.77</v>
      </c>
      <c r="F35" s="2">
        <v>3.77</v>
      </c>
      <c r="G35" s="2">
        <v>3.77</v>
      </c>
      <c r="H35" s="2">
        <v>3.77</v>
      </c>
      <c r="I35" s="2">
        <v>3.77</v>
      </c>
      <c r="J35" s="2">
        <v>3.77</v>
      </c>
      <c r="K35" s="2">
        <v>3.77</v>
      </c>
      <c r="L35" s="2">
        <v>3.77</v>
      </c>
      <c r="M35" s="2">
        <v>3.77</v>
      </c>
      <c r="N35" s="2">
        <v>3.77</v>
      </c>
      <c r="O35" s="2">
        <v>3.77</v>
      </c>
    </row>
    <row r="36" spans="1:17" ht="38.25" x14ac:dyDescent="0.25">
      <c r="A36" s="1">
        <v>30</v>
      </c>
      <c r="B36" s="3" t="s">
        <v>41</v>
      </c>
      <c r="C36" s="14">
        <f>C34*C35</f>
        <v>1349154.2107574842</v>
      </c>
      <c r="D36" s="14">
        <f t="shared" ref="D36:N36" si="13">D34*D35</f>
        <v>1010660.3994054378</v>
      </c>
      <c r="E36" s="14">
        <f t="shared" si="13"/>
        <v>1107773.6932060316</v>
      </c>
      <c r="F36" s="14">
        <f t="shared" si="13"/>
        <v>796138.97280440968</v>
      </c>
      <c r="G36" s="14">
        <f t="shared" si="13"/>
        <v>729254.0804589903</v>
      </c>
      <c r="H36" s="14">
        <f t="shared" si="13"/>
        <v>170635.9012711785</v>
      </c>
      <c r="I36" s="14">
        <f t="shared" si="13"/>
        <v>0</v>
      </c>
      <c r="J36" s="14">
        <f t="shared" si="13"/>
        <v>0</v>
      </c>
      <c r="K36" s="14">
        <f t="shared" si="13"/>
        <v>0</v>
      </c>
      <c r="L36" s="14">
        <f t="shared" si="13"/>
        <v>0</v>
      </c>
      <c r="M36" s="14">
        <f t="shared" si="13"/>
        <v>0</v>
      </c>
      <c r="N36" s="14">
        <f t="shared" si="13"/>
        <v>0</v>
      </c>
      <c r="O36" s="14">
        <f>SUM(C36:N36)</f>
        <v>5163617.2579035321</v>
      </c>
    </row>
    <row r="37" spans="1:17" ht="38.25" x14ac:dyDescent="0.25">
      <c r="A37" s="6">
        <v>31</v>
      </c>
      <c r="B37" s="7" t="s">
        <v>42</v>
      </c>
      <c r="C37" s="16">
        <f>C36*0.9</f>
        <v>1214238.7896817359</v>
      </c>
      <c r="D37" s="16">
        <f t="shared" ref="D37:N37" si="14">D36*0.9</f>
        <v>909594.35946489405</v>
      </c>
      <c r="E37" s="16">
        <f t="shared" si="14"/>
        <v>996996.32388542849</v>
      </c>
      <c r="F37" s="16">
        <f t="shared" si="14"/>
        <v>716525.07552396879</v>
      </c>
      <c r="G37" s="16">
        <f t="shared" si="14"/>
        <v>656328.67241309129</v>
      </c>
      <c r="H37" s="16">
        <f t="shared" si="14"/>
        <v>153572.31114406066</v>
      </c>
      <c r="I37" s="16">
        <f t="shared" si="14"/>
        <v>0</v>
      </c>
      <c r="J37" s="16">
        <f t="shared" si="14"/>
        <v>0</v>
      </c>
      <c r="K37" s="16">
        <f t="shared" si="14"/>
        <v>0</v>
      </c>
      <c r="L37" s="16">
        <f t="shared" si="14"/>
        <v>0</v>
      </c>
      <c r="M37" s="16">
        <f t="shared" si="14"/>
        <v>0</v>
      </c>
      <c r="N37" s="16">
        <f t="shared" si="14"/>
        <v>0</v>
      </c>
      <c r="O37" s="16">
        <f>SUM(C37:N37)</f>
        <v>4647255.5321131786</v>
      </c>
    </row>
    <row r="38" spans="1:17" ht="51" x14ac:dyDescent="0.25">
      <c r="A38" s="11">
        <v>12</v>
      </c>
      <c r="B38" s="12" t="s">
        <v>14</v>
      </c>
      <c r="C38" s="17">
        <f t="shared" ref="C38:N38" si="15">C10+C14+C18+C22+C26+C30+C34</f>
        <v>2505075.8687804746</v>
      </c>
      <c r="D38" s="17">
        <f t="shared" si="15"/>
        <v>1876557.7707793273</v>
      </c>
      <c r="E38" s="17">
        <f t="shared" si="15"/>
        <v>2056874.2314170348</v>
      </c>
      <c r="F38" s="17">
        <f t="shared" si="15"/>
        <v>1478242.124570522</v>
      </c>
      <c r="G38" s="17">
        <f t="shared" si="15"/>
        <v>1354052.6692872499</v>
      </c>
      <c r="H38" s="17">
        <f t="shared" si="15"/>
        <v>802564.63958216994</v>
      </c>
      <c r="I38" s="17">
        <f t="shared" si="15"/>
        <v>860526.17348122667</v>
      </c>
      <c r="J38" s="17">
        <f t="shared" si="15"/>
        <v>1041861.2135621255</v>
      </c>
      <c r="K38" s="17">
        <f t="shared" si="15"/>
        <v>975983.89859880472</v>
      </c>
      <c r="L38" s="17">
        <f t="shared" si="15"/>
        <v>1571093.4968306585</v>
      </c>
      <c r="M38" s="17">
        <f t="shared" si="15"/>
        <v>1622133.4687732602</v>
      </c>
      <c r="N38" s="17">
        <f t="shared" si="15"/>
        <v>2024091.5179025088</v>
      </c>
      <c r="O38" s="13">
        <f>SUM(C38:N38)</f>
        <v>18169057.073565364</v>
      </c>
    </row>
    <row r="39" spans="1:17" ht="42.75" customHeight="1" x14ac:dyDescent="0.25">
      <c r="A39" s="11">
        <v>13</v>
      </c>
      <c r="B39" s="12" t="s">
        <v>15</v>
      </c>
      <c r="C39" s="17">
        <f>C12+C16+C20+C24+C28+C32+C36</f>
        <v>7920325.9304070659</v>
      </c>
      <c r="D39" s="17">
        <f t="shared" ref="D39:N40" si="16">D12+D16+D20+D24+D28+D32+D36</f>
        <v>5933139.5118411528</v>
      </c>
      <c r="E39" s="17">
        <f t="shared" si="16"/>
        <v>6503248.6413888307</v>
      </c>
      <c r="F39" s="17">
        <f t="shared" si="16"/>
        <v>4673779.2429992557</v>
      </c>
      <c r="G39" s="17">
        <f t="shared" si="16"/>
        <v>4281127.6680950588</v>
      </c>
      <c r="H39" s="17">
        <f t="shared" si="16"/>
        <v>2488235.90521141</v>
      </c>
      <c r="I39" s="17">
        <f t="shared" si="16"/>
        <v>2633496.9329103809</v>
      </c>
      <c r="J39" s="17">
        <f t="shared" si="16"/>
        <v>3188442.6005712915</v>
      </c>
      <c r="K39" s="17">
        <f t="shared" si="16"/>
        <v>2986836.0576785421</v>
      </c>
      <c r="L39" s="17">
        <f t="shared" si="16"/>
        <v>4808069.7981340913</v>
      </c>
      <c r="M39" s="17">
        <f t="shared" si="16"/>
        <v>4964269.1256024353</v>
      </c>
      <c r="N39" s="17">
        <f t="shared" si="16"/>
        <v>6194394.7419543117</v>
      </c>
      <c r="O39" s="13">
        <f>SUM(C39:N39)</f>
        <v>56575366.156793818</v>
      </c>
    </row>
    <row r="40" spans="1:17" ht="48" customHeight="1" x14ac:dyDescent="0.25">
      <c r="A40" s="8">
        <v>14</v>
      </c>
      <c r="B40" s="9" t="s">
        <v>16</v>
      </c>
      <c r="C40" s="19">
        <f>C13+C17+C21+C25+C29+C33+C37</f>
        <v>7128293.3373663612</v>
      </c>
      <c r="D40" s="19">
        <f t="shared" si="16"/>
        <v>5339825.5606570384</v>
      </c>
      <c r="E40" s="19">
        <f t="shared" si="16"/>
        <v>5852923.7772499472</v>
      </c>
      <c r="F40" s="19">
        <f t="shared" si="16"/>
        <v>4206401.318699331</v>
      </c>
      <c r="G40" s="19">
        <f t="shared" si="16"/>
        <v>3853014.9012855534</v>
      </c>
      <c r="H40" s="19">
        <f t="shared" si="16"/>
        <v>2239412.3146902691</v>
      </c>
      <c r="I40" s="19">
        <f t="shared" si="16"/>
        <v>2370147.2396193426</v>
      </c>
      <c r="J40" s="19">
        <f t="shared" si="16"/>
        <v>2869598.3405141621</v>
      </c>
      <c r="K40" s="19">
        <f t="shared" si="16"/>
        <v>2688152.4519106881</v>
      </c>
      <c r="L40" s="19">
        <f t="shared" si="16"/>
        <v>4327262.8183206832</v>
      </c>
      <c r="M40" s="19">
        <f t="shared" si="16"/>
        <v>4467842.2130421912</v>
      </c>
      <c r="N40" s="19">
        <f t="shared" si="16"/>
        <v>5574955.2677588807</v>
      </c>
      <c r="O40" s="10">
        <f>SUM(C40:N40)</f>
        <v>50917829.541114457</v>
      </c>
    </row>
    <row r="42" spans="1:17" x14ac:dyDescent="0.25">
      <c r="A42" t="s">
        <v>19</v>
      </c>
    </row>
    <row r="45" spans="1:17" x14ac:dyDescent="0.25">
      <c r="B45" s="26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3"/>
      <c r="P45" s="23"/>
      <c r="Q45" s="23"/>
    </row>
    <row r="46" spans="1:17" x14ac:dyDescent="0.25">
      <c r="B46" s="26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6"/>
      <c r="P46" s="23"/>
      <c r="Q46" s="23"/>
    </row>
    <row r="47" spans="1:17" x14ac:dyDescent="0.25">
      <c r="B47" s="26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6"/>
      <c r="P47" s="23"/>
      <c r="Q47" s="23"/>
    </row>
    <row r="48" spans="1:17" x14ac:dyDescent="0.25">
      <c r="B48" s="26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3"/>
      <c r="P48" s="23"/>
      <c r="Q48" s="23"/>
    </row>
    <row r="49" spans="2:17" x14ac:dyDescent="0.25">
      <c r="B49" s="26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3"/>
      <c r="P49" s="23"/>
      <c r="Q49" s="23"/>
    </row>
    <row r="50" spans="2:17" x14ac:dyDescent="0.25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6"/>
      <c r="P50" s="23"/>
      <c r="Q50" s="23"/>
    </row>
    <row r="51" spans="2:17" x14ac:dyDescent="0.25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3"/>
      <c r="P51" s="23"/>
      <c r="Q51" s="23"/>
    </row>
    <row r="52" spans="2:17" x14ac:dyDescent="0.25">
      <c r="B52" s="2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3"/>
      <c r="P52" s="23"/>
      <c r="Q52" s="23"/>
    </row>
    <row r="53" spans="2:17" x14ac:dyDescent="0.25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5"/>
      <c r="O53" s="23"/>
      <c r="P53" s="23"/>
      <c r="Q53" s="23"/>
    </row>
    <row r="54" spans="2:17" x14ac:dyDescent="0.25">
      <c r="B54" s="23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3"/>
      <c r="P54" s="23"/>
      <c r="Q54" s="23"/>
    </row>
    <row r="55" spans="2:17" x14ac:dyDescent="0.25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2:17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2:17" x14ac:dyDescent="0.25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3"/>
      <c r="P57" s="23"/>
      <c r="Q57" s="23"/>
    </row>
    <row r="58" spans="2:17" x14ac:dyDescent="0.25">
      <c r="B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3"/>
      <c r="P58" s="23"/>
      <c r="Q58" s="23"/>
    </row>
    <row r="59" spans="2:17" x14ac:dyDescent="0.2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2:17" x14ac:dyDescent="0.25"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5"/>
      <c r="P60" s="23"/>
      <c r="Q60" s="23"/>
    </row>
    <row r="61" spans="2:17" x14ac:dyDescent="0.2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5"/>
      <c r="P61" s="25"/>
      <c r="Q61" s="23"/>
    </row>
    <row r="62" spans="2:17" x14ac:dyDescent="0.2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2:17" x14ac:dyDescent="0.25">
      <c r="B63" s="23"/>
      <c r="C63" s="23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3"/>
      <c r="P63" s="23"/>
      <c r="Q63" s="23"/>
    </row>
    <row r="64" spans="2:17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2:17" x14ac:dyDescent="0.25">
      <c r="B65" s="23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3"/>
      <c r="P65" s="23"/>
      <c r="Q65" s="23"/>
    </row>
    <row r="66" spans="2:17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2:17" x14ac:dyDescent="0.2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2:17" x14ac:dyDescent="0.25">
      <c r="B68" s="23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3"/>
      <c r="P68" s="23"/>
      <c r="Q68" s="23"/>
    </row>
    <row r="69" spans="2:17" x14ac:dyDescent="0.2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2:17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2:17" x14ac:dyDescent="0.2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2:17" x14ac:dyDescent="0.25">
      <c r="B72" s="23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3"/>
      <c r="P72" s="23"/>
      <c r="Q72" s="23"/>
    </row>
  </sheetData>
  <mergeCells count="2">
    <mergeCell ref="B3:O4"/>
    <mergeCell ref="J1:N1"/>
  </mergeCells>
  <pageMargins left="0.7" right="0.7" top="0.75" bottom="0.75" header="0.3" footer="0.3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zoomScale="90" zoomScaleNormal="90" workbookViewId="0">
      <selection activeCell="A2" sqref="A2:XFD5"/>
    </sheetView>
  </sheetViews>
  <sheetFormatPr defaultRowHeight="15" x14ac:dyDescent="0.25"/>
  <cols>
    <col min="1" max="1" width="5.5703125" customWidth="1"/>
    <col min="2" max="2" width="36.5703125" customWidth="1"/>
    <col min="3" max="15" width="10.7109375" customWidth="1"/>
    <col min="16" max="16" width="16.7109375" bestFit="1" customWidth="1"/>
    <col min="17" max="17" width="15.5703125" bestFit="1" customWidth="1"/>
    <col min="18" max="18" width="27.5703125" bestFit="1" customWidth="1"/>
  </cols>
  <sheetData>
    <row r="1" spans="1:17" s="37" customFormat="1" ht="15.75" x14ac:dyDescent="0.25">
      <c r="A1" s="36"/>
      <c r="B1" s="36"/>
      <c r="C1" s="36"/>
      <c r="D1" s="36"/>
      <c r="J1" s="39" t="s">
        <v>50</v>
      </c>
      <c r="K1" s="39"/>
      <c r="L1" s="39"/>
      <c r="M1" s="39"/>
      <c r="N1" s="39"/>
    </row>
    <row r="3" spans="1:17" ht="20.25" customHeight="1" x14ac:dyDescent="0.25">
      <c r="B3" s="38" t="s">
        <v>46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7" ht="21.75" customHeight="1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6" spans="1:17" x14ac:dyDescent="0.25"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7" ht="36.75" customHeight="1" x14ac:dyDescent="0.25">
      <c r="A7" s="1">
        <v>1</v>
      </c>
      <c r="B7" s="5" t="s">
        <v>20</v>
      </c>
      <c r="C7" s="14">
        <v>375260</v>
      </c>
      <c r="D7" s="14">
        <v>545900</v>
      </c>
      <c r="E7" s="14">
        <v>545300</v>
      </c>
      <c r="F7" s="14">
        <v>491340</v>
      </c>
      <c r="G7" s="14">
        <v>457060</v>
      </c>
      <c r="H7" s="14">
        <v>371620</v>
      </c>
      <c r="I7" s="14">
        <v>325340</v>
      </c>
      <c r="J7" s="14">
        <v>317340</v>
      </c>
      <c r="K7" s="14">
        <v>272540</v>
      </c>
      <c r="L7" s="14">
        <v>414820</v>
      </c>
      <c r="M7" s="14">
        <v>318860</v>
      </c>
      <c r="N7" s="14">
        <v>407520</v>
      </c>
      <c r="O7" s="14">
        <f>SUM(C7:N7)</f>
        <v>4842900</v>
      </c>
      <c r="P7" s="21"/>
      <c r="Q7" s="22"/>
    </row>
    <row r="8" spans="1:17" ht="57.75" customHeight="1" x14ac:dyDescent="0.25">
      <c r="A8" s="1">
        <v>2</v>
      </c>
      <c r="B8" s="3" t="s">
        <v>13</v>
      </c>
      <c r="C8" s="14">
        <v>56869</v>
      </c>
      <c r="D8" s="14">
        <v>197310</v>
      </c>
      <c r="E8" s="14">
        <v>160841</v>
      </c>
      <c r="F8" s="14">
        <v>156468</v>
      </c>
      <c r="G8" s="14">
        <v>154385</v>
      </c>
      <c r="H8" s="14">
        <v>104995</v>
      </c>
      <c r="I8" s="14">
        <v>50489</v>
      </c>
      <c r="J8" s="14">
        <v>84650</v>
      </c>
      <c r="K8" s="14">
        <v>26286</v>
      </c>
      <c r="L8" s="14">
        <v>140267</v>
      </c>
      <c r="M8" s="14">
        <v>55928</v>
      </c>
      <c r="N8" s="14">
        <v>144742</v>
      </c>
      <c r="O8" s="14">
        <f>SUM(C8:N8)</f>
        <v>1333230</v>
      </c>
      <c r="P8" s="21"/>
      <c r="Q8" s="22"/>
    </row>
    <row r="9" spans="1:17" ht="21.75" customHeight="1" x14ac:dyDescent="0.25">
      <c r="A9" s="1">
        <v>3</v>
      </c>
      <c r="B9" s="3" t="s">
        <v>18</v>
      </c>
      <c r="C9" s="15">
        <f t="shared" ref="C9:O9" si="0">C8/C7</f>
        <v>0.15154559505409582</v>
      </c>
      <c r="D9" s="15">
        <f t="shared" si="0"/>
        <v>0.36143982414361603</v>
      </c>
      <c r="E9" s="15">
        <f t="shared" si="0"/>
        <v>0.29495873830918762</v>
      </c>
      <c r="F9" s="15">
        <f t="shared" si="0"/>
        <v>0.31845158138966906</v>
      </c>
      <c r="G9" s="15">
        <f t="shared" si="0"/>
        <v>0.33777840983678292</v>
      </c>
      <c r="H9" s="15">
        <f t="shared" si="0"/>
        <v>0.28253323287228888</v>
      </c>
      <c r="I9" s="15">
        <f t="shared" si="0"/>
        <v>0.15518841827011742</v>
      </c>
      <c r="J9" s="15">
        <f t="shared" si="0"/>
        <v>0.26674859771853532</v>
      </c>
      <c r="K9" s="15">
        <f t="shared" si="0"/>
        <v>9.6448227783077711E-2</v>
      </c>
      <c r="L9" s="15">
        <f t="shared" si="0"/>
        <v>0.33813943397136109</v>
      </c>
      <c r="M9" s="15">
        <f t="shared" si="0"/>
        <v>0.17539986200840493</v>
      </c>
      <c r="N9" s="15">
        <f t="shared" si="0"/>
        <v>0.35517765999214762</v>
      </c>
      <c r="O9" s="15">
        <f t="shared" si="0"/>
        <v>0.27529579384253239</v>
      </c>
      <c r="P9" s="21"/>
    </row>
    <row r="10" spans="1:17" s="18" customFormat="1" ht="46.5" customHeight="1" x14ac:dyDescent="0.25">
      <c r="A10" s="20">
        <v>4</v>
      </c>
      <c r="B10" s="5" t="s">
        <v>22</v>
      </c>
      <c r="C10" s="29">
        <v>29818.313403410677</v>
      </c>
      <c r="D10" s="29">
        <v>157954.50239038933</v>
      </c>
      <c r="E10" s="29">
        <v>121528.75811225374</v>
      </c>
      <c r="F10" s="29">
        <v>121045.88936525719</v>
      </c>
      <c r="G10" s="29">
        <v>121434.23294110892</v>
      </c>
      <c r="H10" s="29">
        <v>78203.847734596973</v>
      </c>
      <c r="I10" s="29">
        <v>27034.305747736344</v>
      </c>
      <c r="J10" s="29">
        <v>61772.048705928108</v>
      </c>
      <c r="K10" s="29">
        <v>6637.8092718019989</v>
      </c>
      <c r="L10" s="29">
        <v>110361.43576036145</v>
      </c>
      <c r="M10" s="29">
        <v>32940.467543871673</v>
      </c>
      <c r="N10" s="29">
        <v>115362.71370971143</v>
      </c>
      <c r="O10" s="29">
        <f>SUM(C10:N10)</f>
        <v>984094.32468642783</v>
      </c>
    </row>
    <row r="11" spans="1:17" ht="65.25" customHeight="1" x14ac:dyDescent="0.25">
      <c r="A11" s="1">
        <v>5</v>
      </c>
      <c r="B11" s="3" t="s">
        <v>21</v>
      </c>
      <c r="C11" s="4">
        <v>2.613</v>
      </c>
      <c r="D11" s="4">
        <v>2.613</v>
      </c>
      <c r="E11" s="4">
        <v>2.613</v>
      </c>
      <c r="F11" s="4">
        <v>2.613</v>
      </c>
      <c r="G11" s="4">
        <v>2.613</v>
      </c>
      <c r="H11" s="4">
        <v>2.613</v>
      </c>
      <c r="I11" s="4">
        <v>2.613</v>
      </c>
      <c r="J11" s="4">
        <v>2.613</v>
      </c>
      <c r="K11" s="4">
        <v>2.613</v>
      </c>
      <c r="L11" s="4">
        <v>2.613</v>
      </c>
      <c r="M11" s="4">
        <v>2.613</v>
      </c>
      <c r="N11" s="4">
        <v>2.613</v>
      </c>
      <c r="O11" s="4">
        <v>2.613</v>
      </c>
    </row>
    <row r="12" spans="1:17" ht="40.5" customHeight="1" x14ac:dyDescent="0.25">
      <c r="A12" s="1">
        <v>6</v>
      </c>
      <c r="B12" s="3" t="s">
        <v>23</v>
      </c>
      <c r="C12" s="14">
        <f t="shared" ref="C12:N12" si="1">C10*C11</f>
        <v>77915.252923112101</v>
      </c>
      <c r="D12" s="14">
        <f t="shared" si="1"/>
        <v>412735.11474608735</v>
      </c>
      <c r="E12" s="14">
        <f t="shared" si="1"/>
        <v>317554.644947319</v>
      </c>
      <c r="F12" s="14">
        <f t="shared" si="1"/>
        <v>316292.90891141701</v>
      </c>
      <c r="G12" s="14">
        <f t="shared" si="1"/>
        <v>317307.65067511762</v>
      </c>
      <c r="H12" s="14">
        <f t="shared" si="1"/>
        <v>204346.65413050188</v>
      </c>
      <c r="I12" s="14">
        <f t="shared" si="1"/>
        <v>70640.640918835066</v>
      </c>
      <c r="J12" s="14">
        <f t="shared" si="1"/>
        <v>161410.36326859015</v>
      </c>
      <c r="K12" s="14">
        <f t="shared" si="1"/>
        <v>17344.595627218623</v>
      </c>
      <c r="L12" s="14">
        <f t="shared" si="1"/>
        <v>288374.43164182449</v>
      </c>
      <c r="M12" s="14">
        <f t="shared" si="1"/>
        <v>86073.441692136679</v>
      </c>
      <c r="N12" s="14">
        <f t="shared" si="1"/>
        <v>301442.77092347597</v>
      </c>
      <c r="O12" s="14">
        <f>SUM(C12:N12)</f>
        <v>2571438.4704056364</v>
      </c>
    </row>
    <row r="13" spans="1:17" ht="41.25" customHeight="1" x14ac:dyDescent="0.25">
      <c r="A13" s="6">
        <v>7</v>
      </c>
      <c r="B13" s="7" t="s">
        <v>24</v>
      </c>
      <c r="C13" s="16">
        <f>C12*0.9</f>
        <v>70123.727630800888</v>
      </c>
      <c r="D13" s="16">
        <f t="shared" ref="D13:N13" si="2">D12*0.9</f>
        <v>371461.60327147861</v>
      </c>
      <c r="E13" s="16">
        <f t="shared" si="2"/>
        <v>285799.18045258708</v>
      </c>
      <c r="F13" s="16">
        <f t="shared" si="2"/>
        <v>284663.61802027532</v>
      </c>
      <c r="G13" s="16">
        <f t="shared" si="2"/>
        <v>285576.88560760586</v>
      </c>
      <c r="H13" s="16">
        <f t="shared" si="2"/>
        <v>183911.98871745169</v>
      </c>
      <c r="I13" s="16">
        <f t="shared" si="2"/>
        <v>63576.576826951561</v>
      </c>
      <c r="J13" s="16">
        <f t="shared" si="2"/>
        <v>145269.32694173115</v>
      </c>
      <c r="K13" s="16">
        <f t="shared" si="2"/>
        <v>15610.136064496761</v>
      </c>
      <c r="L13" s="16">
        <f t="shared" si="2"/>
        <v>259536.98847764204</v>
      </c>
      <c r="M13" s="16">
        <f t="shared" si="2"/>
        <v>77466.09752292301</v>
      </c>
      <c r="N13" s="16">
        <f t="shared" si="2"/>
        <v>271298.49383112841</v>
      </c>
      <c r="O13" s="16">
        <f>SUM(C13:N13)</f>
        <v>2314294.6233650721</v>
      </c>
    </row>
    <row r="14" spans="1:17" ht="42" customHeight="1" x14ac:dyDescent="0.25">
      <c r="A14" s="1">
        <v>8</v>
      </c>
      <c r="B14" s="3" t="s">
        <v>25</v>
      </c>
      <c r="C14" s="29">
        <v>29818.313403410677</v>
      </c>
      <c r="D14" s="29">
        <v>157954.50239038933</v>
      </c>
      <c r="E14" s="29">
        <v>121528.75811225374</v>
      </c>
      <c r="F14" s="29">
        <v>121045.88936525719</v>
      </c>
      <c r="G14" s="29">
        <v>121434.23294110892</v>
      </c>
      <c r="H14" s="29">
        <v>78203.847734596973</v>
      </c>
      <c r="I14" s="29">
        <v>27034.305747736344</v>
      </c>
      <c r="J14" s="29">
        <v>61772.048705928108</v>
      </c>
      <c r="K14" s="29">
        <v>6637.8092718019989</v>
      </c>
      <c r="L14" s="29">
        <v>110361.43576036145</v>
      </c>
      <c r="M14" s="29">
        <v>32940.467543871673</v>
      </c>
      <c r="N14" s="29">
        <v>115362.71370971143</v>
      </c>
      <c r="O14" s="29">
        <v>984094.32468642783</v>
      </c>
    </row>
    <row r="15" spans="1:17" ht="63.75" x14ac:dyDescent="0.25">
      <c r="A15" s="1">
        <v>9</v>
      </c>
      <c r="B15" s="3" t="s">
        <v>21</v>
      </c>
      <c r="C15" s="2">
        <v>2.7770000000000001</v>
      </c>
      <c r="D15" s="2">
        <v>2.7770000000000001</v>
      </c>
      <c r="E15" s="2">
        <v>2.7770000000000001</v>
      </c>
      <c r="F15" s="2">
        <v>2.7770000000000001</v>
      </c>
      <c r="G15" s="2">
        <v>2.7770000000000001</v>
      </c>
      <c r="H15" s="2">
        <v>2.7770000000000001</v>
      </c>
      <c r="I15" s="2">
        <v>2.7770000000000001</v>
      </c>
      <c r="J15" s="2">
        <v>2.7770000000000001</v>
      </c>
      <c r="K15" s="2">
        <v>2.7770000000000001</v>
      </c>
      <c r="L15" s="2">
        <v>2.7770000000000001</v>
      </c>
      <c r="M15" s="2">
        <v>2.7770000000000001</v>
      </c>
      <c r="N15" s="2">
        <v>2.7770000000000001</v>
      </c>
      <c r="O15" s="2">
        <v>2.7770000000000001</v>
      </c>
    </row>
    <row r="16" spans="1:17" ht="41.25" customHeight="1" x14ac:dyDescent="0.25">
      <c r="A16" s="1">
        <v>10</v>
      </c>
      <c r="B16" s="3" t="s">
        <v>26</v>
      </c>
      <c r="C16" s="14">
        <f>C14*C15</f>
        <v>82805.456321271457</v>
      </c>
      <c r="D16" s="14">
        <f t="shared" ref="D16:N16" si="3">D14*D15</f>
        <v>438639.65313811117</v>
      </c>
      <c r="E16" s="14">
        <f t="shared" si="3"/>
        <v>337485.36127772863</v>
      </c>
      <c r="F16" s="14">
        <f t="shared" si="3"/>
        <v>336144.43476731924</v>
      </c>
      <c r="G16" s="14">
        <f t="shared" si="3"/>
        <v>337222.86487745948</v>
      </c>
      <c r="H16" s="14">
        <f t="shared" si="3"/>
        <v>217172.08515897579</v>
      </c>
      <c r="I16" s="14">
        <f t="shared" si="3"/>
        <v>75074.267061463834</v>
      </c>
      <c r="J16" s="14">
        <f t="shared" si="3"/>
        <v>171540.97925636236</v>
      </c>
      <c r="K16" s="14">
        <f t="shared" si="3"/>
        <v>18433.196347794154</v>
      </c>
      <c r="L16" s="14">
        <f t="shared" si="3"/>
        <v>306473.70710652374</v>
      </c>
      <c r="M16" s="14">
        <f t="shared" si="3"/>
        <v>91475.678369331639</v>
      </c>
      <c r="N16" s="14">
        <f t="shared" si="3"/>
        <v>320362.25597186864</v>
      </c>
      <c r="O16" s="14">
        <f>SUM(C16:N16)</f>
        <v>2732829.9396542106</v>
      </c>
    </row>
    <row r="17" spans="1:15" ht="39.75" customHeight="1" x14ac:dyDescent="0.25">
      <c r="A17" s="6">
        <v>11</v>
      </c>
      <c r="B17" s="7" t="s">
        <v>27</v>
      </c>
      <c r="C17" s="16">
        <f>C16*0.9</f>
        <v>74524.910689144308</v>
      </c>
      <c r="D17" s="16">
        <f t="shared" ref="D17:N17" si="4">D16*0.9</f>
        <v>394775.68782430008</v>
      </c>
      <c r="E17" s="16">
        <f t="shared" si="4"/>
        <v>303736.82514995575</v>
      </c>
      <c r="F17" s="16">
        <f t="shared" si="4"/>
        <v>302529.99129058735</v>
      </c>
      <c r="G17" s="16">
        <f t="shared" si="4"/>
        <v>303500.57838971354</v>
      </c>
      <c r="H17" s="16">
        <f t="shared" si="4"/>
        <v>195454.87664307823</v>
      </c>
      <c r="I17" s="16">
        <f t="shared" si="4"/>
        <v>67566.840355317458</v>
      </c>
      <c r="J17" s="16">
        <f t="shared" si="4"/>
        <v>154386.88133072614</v>
      </c>
      <c r="K17" s="16">
        <f t="shared" si="4"/>
        <v>16589.876713014739</v>
      </c>
      <c r="L17" s="16">
        <f t="shared" si="4"/>
        <v>275826.33639587136</v>
      </c>
      <c r="M17" s="16">
        <f t="shared" si="4"/>
        <v>82328.110532398481</v>
      </c>
      <c r="N17" s="16">
        <f t="shared" si="4"/>
        <v>288326.03037468181</v>
      </c>
      <c r="O17" s="16">
        <f>SUM(C17:N17)</f>
        <v>2459546.9456887888</v>
      </c>
    </row>
    <row r="18" spans="1:15" ht="42" customHeight="1" x14ac:dyDescent="0.25">
      <c r="A18" s="1">
        <v>12</v>
      </c>
      <c r="B18" s="3" t="s">
        <v>28</v>
      </c>
      <c r="C18" s="29">
        <v>29818.313403410677</v>
      </c>
      <c r="D18" s="29">
        <v>157954.50239038933</v>
      </c>
      <c r="E18" s="29">
        <v>121528.75811225374</v>
      </c>
      <c r="F18" s="29">
        <v>121045.88936525719</v>
      </c>
      <c r="G18" s="29">
        <v>121434.23294110892</v>
      </c>
      <c r="H18" s="29">
        <v>78203.847734596973</v>
      </c>
      <c r="I18" s="29">
        <v>27034.305747736344</v>
      </c>
      <c r="J18" s="29">
        <v>61772.048705928108</v>
      </c>
      <c r="K18" s="29">
        <v>6637.8092718019989</v>
      </c>
      <c r="L18" s="29">
        <v>110361.43576036145</v>
      </c>
      <c r="M18" s="29">
        <v>32940.467543871673</v>
      </c>
      <c r="N18" s="29">
        <v>115362.71370971143</v>
      </c>
      <c r="O18" s="29">
        <v>984094.32468642783</v>
      </c>
    </row>
    <row r="19" spans="1:15" ht="63.75" x14ac:dyDescent="0.25">
      <c r="A19" s="1">
        <v>13</v>
      </c>
      <c r="B19" s="3" t="s">
        <v>21</v>
      </c>
      <c r="C19" s="2">
        <v>2.952</v>
      </c>
      <c r="D19" s="2">
        <v>2.952</v>
      </c>
      <c r="E19" s="2">
        <v>2.952</v>
      </c>
      <c r="F19" s="2">
        <v>2.952</v>
      </c>
      <c r="G19" s="2">
        <v>2.952</v>
      </c>
      <c r="H19" s="2">
        <v>2.952</v>
      </c>
      <c r="I19" s="2">
        <v>2.952</v>
      </c>
      <c r="J19" s="2">
        <v>2.952</v>
      </c>
      <c r="K19" s="2">
        <v>2.952</v>
      </c>
      <c r="L19" s="2">
        <v>2.952</v>
      </c>
      <c r="M19" s="2">
        <v>2.952</v>
      </c>
      <c r="N19" s="2">
        <v>2.952</v>
      </c>
      <c r="O19" s="2">
        <v>2.952</v>
      </c>
    </row>
    <row r="20" spans="1:15" ht="41.25" customHeight="1" x14ac:dyDescent="0.25">
      <c r="A20" s="1">
        <v>14</v>
      </c>
      <c r="B20" s="3" t="s">
        <v>29</v>
      </c>
      <c r="C20" s="14">
        <f>C18*C19</f>
        <v>88023.661166868318</v>
      </c>
      <c r="D20" s="14">
        <f t="shared" ref="D20:N20" si="5">D18*D19</f>
        <v>466281.69105642929</v>
      </c>
      <c r="E20" s="14">
        <f t="shared" si="5"/>
        <v>358752.89394737303</v>
      </c>
      <c r="F20" s="14">
        <f t="shared" si="5"/>
        <v>357327.46540623921</v>
      </c>
      <c r="G20" s="14">
        <f t="shared" si="5"/>
        <v>358473.85564215353</v>
      </c>
      <c r="H20" s="14">
        <f t="shared" si="5"/>
        <v>230857.75851253027</v>
      </c>
      <c r="I20" s="14">
        <f t="shared" si="5"/>
        <v>79805.270567317682</v>
      </c>
      <c r="J20" s="14">
        <f t="shared" si="5"/>
        <v>182351.08777989977</v>
      </c>
      <c r="K20" s="14">
        <f t="shared" si="5"/>
        <v>19594.8129703595</v>
      </c>
      <c r="L20" s="14">
        <f t="shared" si="5"/>
        <v>325786.95836458699</v>
      </c>
      <c r="M20" s="14">
        <f t="shared" si="5"/>
        <v>97240.260189509179</v>
      </c>
      <c r="N20" s="14">
        <f t="shared" si="5"/>
        <v>340550.73087106814</v>
      </c>
      <c r="O20" s="14">
        <f>SUM(C20:N20)</f>
        <v>2905046.4464743342</v>
      </c>
    </row>
    <row r="21" spans="1:15" ht="39.75" customHeight="1" x14ac:dyDescent="0.25">
      <c r="A21" s="6">
        <v>15</v>
      </c>
      <c r="B21" s="7" t="s">
        <v>30</v>
      </c>
      <c r="C21" s="16">
        <f>C20*0.9</f>
        <v>79221.295050181492</v>
      </c>
      <c r="D21" s="16">
        <f t="shared" ref="D21:N21" si="6">D20*0.9</f>
        <v>419653.52195078635</v>
      </c>
      <c r="E21" s="16">
        <f t="shared" si="6"/>
        <v>322877.60455263575</v>
      </c>
      <c r="F21" s="16">
        <f t="shared" si="6"/>
        <v>321594.71886561532</v>
      </c>
      <c r="G21" s="16">
        <f t="shared" si="6"/>
        <v>322626.47007793817</v>
      </c>
      <c r="H21" s="16">
        <f t="shared" si="6"/>
        <v>207771.98266127726</v>
      </c>
      <c r="I21" s="16">
        <f t="shared" si="6"/>
        <v>71824.743510585919</v>
      </c>
      <c r="J21" s="16">
        <f t="shared" si="6"/>
        <v>164115.97900190979</v>
      </c>
      <c r="K21" s="16">
        <f t="shared" si="6"/>
        <v>17635.331673323552</v>
      </c>
      <c r="L21" s="16">
        <f t="shared" si="6"/>
        <v>293208.26252812828</v>
      </c>
      <c r="M21" s="16">
        <f t="shared" si="6"/>
        <v>87516.234170558266</v>
      </c>
      <c r="N21" s="16">
        <f t="shared" si="6"/>
        <v>306495.65778396133</v>
      </c>
      <c r="O21" s="16">
        <f>SUM(C21:N21)</f>
        <v>2614541.8018269017</v>
      </c>
    </row>
    <row r="22" spans="1:15" ht="42" customHeight="1" x14ac:dyDescent="0.25">
      <c r="A22" s="1">
        <v>16</v>
      </c>
      <c r="B22" s="3" t="s">
        <v>31</v>
      </c>
      <c r="C22" s="29">
        <v>29818.313403410677</v>
      </c>
      <c r="D22" s="29">
        <v>157954.50239038933</v>
      </c>
      <c r="E22" s="29">
        <v>121528.75811225374</v>
      </c>
      <c r="F22" s="29">
        <v>121045.88936525719</v>
      </c>
      <c r="G22" s="29">
        <v>121434.23294110892</v>
      </c>
      <c r="H22" s="29">
        <v>78203.847734596973</v>
      </c>
      <c r="I22" s="29">
        <v>27034.305747736344</v>
      </c>
      <c r="J22" s="29">
        <v>61772.048705928108</v>
      </c>
      <c r="K22" s="29">
        <v>6637.8092718019989</v>
      </c>
      <c r="L22" s="29">
        <v>110361.43576036145</v>
      </c>
      <c r="M22" s="29">
        <v>32940.467543871673</v>
      </c>
      <c r="N22" s="29">
        <v>115362.71370971143</v>
      </c>
      <c r="O22" s="29">
        <v>984094.32468642783</v>
      </c>
    </row>
    <row r="23" spans="1:15" ht="63.75" x14ac:dyDescent="0.25">
      <c r="A23" s="1">
        <v>17</v>
      </c>
      <c r="B23" s="3" t="s">
        <v>21</v>
      </c>
      <c r="C23" s="2">
        <v>3.1379999999999999</v>
      </c>
      <c r="D23" s="2">
        <v>3.1379999999999999</v>
      </c>
      <c r="E23" s="2">
        <v>3.1379999999999999</v>
      </c>
      <c r="F23" s="2">
        <v>3.1379999999999999</v>
      </c>
      <c r="G23" s="2">
        <v>3.1379999999999999</v>
      </c>
      <c r="H23" s="2">
        <v>3.1379999999999999</v>
      </c>
      <c r="I23" s="2">
        <v>3.1379999999999999</v>
      </c>
      <c r="J23" s="2">
        <v>3.1379999999999999</v>
      </c>
      <c r="K23" s="2">
        <v>3.1379999999999999</v>
      </c>
      <c r="L23" s="2">
        <v>3.1379999999999999</v>
      </c>
      <c r="M23" s="2">
        <v>3.1379999999999999</v>
      </c>
      <c r="N23" s="2">
        <v>3.1379999999999999</v>
      </c>
      <c r="O23" s="2">
        <v>3.1379999999999999</v>
      </c>
    </row>
    <row r="24" spans="1:15" ht="41.25" customHeight="1" x14ac:dyDescent="0.25">
      <c r="A24" s="1">
        <v>18</v>
      </c>
      <c r="B24" s="3" t="s">
        <v>32</v>
      </c>
      <c r="C24" s="14">
        <f>C22*C23</f>
        <v>93569.8674599027</v>
      </c>
      <c r="D24" s="14">
        <f t="shared" ref="D24:N24" si="7">D22*D23</f>
        <v>495661.22850104171</v>
      </c>
      <c r="E24" s="14">
        <f t="shared" si="7"/>
        <v>381357.24295625224</v>
      </c>
      <c r="F24" s="14">
        <f t="shared" si="7"/>
        <v>379842.00082817703</v>
      </c>
      <c r="G24" s="14">
        <f t="shared" si="7"/>
        <v>381060.62296919979</v>
      </c>
      <c r="H24" s="14">
        <f t="shared" si="7"/>
        <v>245403.67419116531</v>
      </c>
      <c r="I24" s="14">
        <f t="shared" si="7"/>
        <v>84833.651436396642</v>
      </c>
      <c r="J24" s="14">
        <f t="shared" si="7"/>
        <v>193840.6888392024</v>
      </c>
      <c r="K24" s="14">
        <f t="shared" si="7"/>
        <v>20829.445494914671</v>
      </c>
      <c r="L24" s="14">
        <f t="shared" si="7"/>
        <v>346314.18541601422</v>
      </c>
      <c r="M24" s="14">
        <f t="shared" si="7"/>
        <v>103367.18715266931</v>
      </c>
      <c r="N24" s="14">
        <f t="shared" si="7"/>
        <v>362008.19562107447</v>
      </c>
      <c r="O24" s="14">
        <f>SUM(C24:N24)</f>
        <v>3088087.990866011</v>
      </c>
    </row>
    <row r="25" spans="1:15" ht="39.75" customHeight="1" x14ac:dyDescent="0.25">
      <c r="A25" s="6">
        <v>19</v>
      </c>
      <c r="B25" s="7" t="s">
        <v>33</v>
      </c>
      <c r="C25" s="16">
        <f>C24*0.9</f>
        <v>84212.880713912426</v>
      </c>
      <c r="D25" s="16">
        <f t="shared" ref="D25:N25" si="8">D24*0.9</f>
        <v>446095.10565093753</v>
      </c>
      <c r="E25" s="16">
        <f t="shared" si="8"/>
        <v>343221.51866062701</v>
      </c>
      <c r="F25" s="16">
        <f t="shared" si="8"/>
        <v>341857.80074535933</v>
      </c>
      <c r="G25" s="16">
        <f t="shared" si="8"/>
        <v>342954.5606722798</v>
      </c>
      <c r="H25" s="16">
        <f t="shared" si="8"/>
        <v>220863.30677204879</v>
      </c>
      <c r="I25" s="16">
        <f t="shared" si="8"/>
        <v>76350.28629275698</v>
      </c>
      <c r="J25" s="16">
        <f t="shared" si="8"/>
        <v>174456.61995528216</v>
      </c>
      <c r="K25" s="16">
        <f t="shared" si="8"/>
        <v>18746.500945423206</v>
      </c>
      <c r="L25" s="16">
        <f t="shared" si="8"/>
        <v>311682.76687441283</v>
      </c>
      <c r="M25" s="16">
        <f t="shared" si="8"/>
        <v>93030.468437402378</v>
      </c>
      <c r="N25" s="16">
        <f t="shared" si="8"/>
        <v>325807.37605896703</v>
      </c>
      <c r="O25" s="16">
        <f>SUM(C25:N25)</f>
        <v>2779279.1917794095</v>
      </c>
    </row>
    <row r="26" spans="1:15" ht="42" customHeight="1" x14ac:dyDescent="0.25">
      <c r="A26" s="1">
        <v>20</v>
      </c>
      <c r="B26" s="3" t="s">
        <v>34</v>
      </c>
      <c r="C26" s="29">
        <v>29818.313403410677</v>
      </c>
      <c r="D26" s="29">
        <v>157954.50239038933</v>
      </c>
      <c r="E26" s="29">
        <v>121528.75811225374</v>
      </c>
      <c r="F26" s="29">
        <v>121045.88936525719</v>
      </c>
      <c r="G26" s="29">
        <v>121434.23294110892</v>
      </c>
      <c r="H26" s="29">
        <v>78203.847734596973</v>
      </c>
      <c r="I26" s="29">
        <v>27034.305747736344</v>
      </c>
      <c r="J26" s="29">
        <v>61772.048705928108</v>
      </c>
      <c r="K26" s="29">
        <v>6637.8092718019989</v>
      </c>
      <c r="L26" s="29">
        <v>110361.43576036145</v>
      </c>
      <c r="M26" s="29">
        <v>32940.467543871673</v>
      </c>
      <c r="N26" s="29">
        <v>115362.71370971143</v>
      </c>
      <c r="O26" s="29">
        <v>984094.32468642783</v>
      </c>
    </row>
    <row r="27" spans="1:15" ht="63.75" x14ac:dyDescent="0.25">
      <c r="A27" s="1">
        <v>21</v>
      </c>
      <c r="B27" s="3" t="s">
        <v>21</v>
      </c>
      <c r="C27" s="2">
        <v>3.3359999999999999</v>
      </c>
      <c r="D27" s="2">
        <v>3.3359999999999999</v>
      </c>
      <c r="E27" s="2">
        <v>3.3359999999999999</v>
      </c>
      <c r="F27" s="2">
        <v>3.3359999999999999</v>
      </c>
      <c r="G27" s="2">
        <v>3.3359999999999999</v>
      </c>
      <c r="H27" s="2">
        <v>3.3359999999999999</v>
      </c>
      <c r="I27" s="2">
        <v>3.3359999999999999</v>
      </c>
      <c r="J27" s="2">
        <v>3.3359999999999999</v>
      </c>
      <c r="K27" s="2">
        <v>3.3359999999999999</v>
      </c>
      <c r="L27" s="2">
        <v>3.3359999999999999</v>
      </c>
      <c r="M27" s="2">
        <v>3.3359999999999999</v>
      </c>
      <c r="N27" s="2">
        <v>3.3359999999999999</v>
      </c>
      <c r="O27" s="2">
        <v>3.3359999999999999</v>
      </c>
    </row>
    <row r="28" spans="1:15" ht="41.25" customHeight="1" x14ac:dyDescent="0.25">
      <c r="A28" s="1">
        <v>22</v>
      </c>
      <c r="B28" s="3" t="s">
        <v>35</v>
      </c>
      <c r="C28" s="14">
        <f>C26*C27</f>
        <v>99473.893513778021</v>
      </c>
      <c r="D28" s="14">
        <f t="shared" ref="D28:N28" si="9">D26*D27</f>
        <v>526936.21997433878</v>
      </c>
      <c r="E28" s="14">
        <f t="shared" si="9"/>
        <v>405419.93706247845</v>
      </c>
      <c r="F28" s="14">
        <f t="shared" si="9"/>
        <v>403809.08692249795</v>
      </c>
      <c r="G28" s="14">
        <f t="shared" si="9"/>
        <v>405104.60109153931</v>
      </c>
      <c r="H28" s="14">
        <f t="shared" si="9"/>
        <v>260888.03604261548</v>
      </c>
      <c r="I28" s="14">
        <f t="shared" si="9"/>
        <v>90186.443974448441</v>
      </c>
      <c r="J28" s="14">
        <f t="shared" si="9"/>
        <v>206071.55448297615</v>
      </c>
      <c r="K28" s="14">
        <f t="shared" si="9"/>
        <v>22143.731730731466</v>
      </c>
      <c r="L28" s="14">
        <f t="shared" si="9"/>
        <v>368165.74969656579</v>
      </c>
      <c r="M28" s="14">
        <f t="shared" si="9"/>
        <v>109889.3997263559</v>
      </c>
      <c r="N28" s="14">
        <f t="shared" si="9"/>
        <v>384850.01293559733</v>
      </c>
      <c r="O28" s="14">
        <f>SUM(C28:N28)</f>
        <v>3282938.6671539228</v>
      </c>
    </row>
    <row r="29" spans="1:15" ht="39.75" customHeight="1" x14ac:dyDescent="0.25">
      <c r="A29" s="6">
        <v>23</v>
      </c>
      <c r="B29" s="7" t="s">
        <v>36</v>
      </c>
      <c r="C29" s="16">
        <f>C28*0.9</f>
        <v>89526.504162400219</v>
      </c>
      <c r="D29" s="16">
        <f t="shared" ref="D29:N29" si="10">D28*0.9</f>
        <v>474242.59797690489</v>
      </c>
      <c r="E29" s="16">
        <f t="shared" si="10"/>
        <v>364877.94335623062</v>
      </c>
      <c r="F29" s="16">
        <f t="shared" si="10"/>
        <v>363428.17823024816</v>
      </c>
      <c r="G29" s="16">
        <f t="shared" si="10"/>
        <v>364594.14098238538</v>
      </c>
      <c r="H29" s="16">
        <f t="shared" si="10"/>
        <v>234799.23243835394</v>
      </c>
      <c r="I29" s="16">
        <f t="shared" si="10"/>
        <v>81167.799577003592</v>
      </c>
      <c r="J29" s="16">
        <f t="shared" si="10"/>
        <v>185464.39903467853</v>
      </c>
      <c r="K29" s="16">
        <f t="shared" si="10"/>
        <v>19929.358557658321</v>
      </c>
      <c r="L29" s="16">
        <f t="shared" si="10"/>
        <v>331349.1747269092</v>
      </c>
      <c r="M29" s="16">
        <f t="shared" si="10"/>
        <v>98900.459753720308</v>
      </c>
      <c r="N29" s="16">
        <f t="shared" si="10"/>
        <v>346365.0116420376</v>
      </c>
      <c r="O29" s="16">
        <f>SUM(C29:N29)</f>
        <v>2954644.8004385303</v>
      </c>
    </row>
    <row r="30" spans="1:15" ht="42" customHeight="1" x14ac:dyDescent="0.25">
      <c r="A30" s="1">
        <v>24</v>
      </c>
      <c r="B30" s="3" t="s">
        <v>37</v>
      </c>
      <c r="C30" s="29">
        <v>29818.313403410677</v>
      </c>
      <c r="D30" s="29">
        <v>157954.50239038933</v>
      </c>
      <c r="E30" s="29">
        <v>121528.75811225374</v>
      </c>
      <c r="F30" s="29">
        <v>121045.88936525719</v>
      </c>
      <c r="G30" s="29">
        <v>121434.23294110892</v>
      </c>
      <c r="H30" s="29">
        <v>78203.847734596973</v>
      </c>
      <c r="I30" s="29">
        <v>27034.305747736344</v>
      </c>
      <c r="J30" s="29">
        <v>61772.048705928108</v>
      </c>
      <c r="K30" s="29">
        <v>6637.8092718019989</v>
      </c>
      <c r="L30" s="29">
        <v>110361.43576036145</v>
      </c>
      <c r="M30" s="29">
        <v>32940.467543871673</v>
      </c>
      <c r="N30" s="29">
        <v>115362.71370971143</v>
      </c>
      <c r="O30" s="29">
        <v>984094.32468642783</v>
      </c>
    </row>
    <row r="31" spans="1:15" ht="63.75" x14ac:dyDescent="0.25">
      <c r="A31" s="1">
        <v>25</v>
      </c>
      <c r="B31" s="3" t="s">
        <v>21</v>
      </c>
      <c r="C31" s="2">
        <v>3.5459999999999998</v>
      </c>
      <c r="D31" s="2">
        <v>3.5459999999999998</v>
      </c>
      <c r="E31" s="2">
        <v>3.5459999999999998</v>
      </c>
      <c r="F31" s="2">
        <v>3.5459999999999998</v>
      </c>
      <c r="G31" s="2">
        <v>3.5459999999999998</v>
      </c>
      <c r="H31" s="2">
        <v>3.5459999999999998</v>
      </c>
      <c r="I31" s="2">
        <v>3.5459999999999998</v>
      </c>
      <c r="J31" s="2">
        <v>3.5459999999999998</v>
      </c>
      <c r="K31" s="2">
        <v>3.5459999999999998</v>
      </c>
      <c r="L31" s="2">
        <v>3.5459999999999998</v>
      </c>
      <c r="M31" s="2">
        <v>3.5459999999999998</v>
      </c>
      <c r="N31" s="2">
        <v>3.5459999999999998</v>
      </c>
      <c r="O31" s="2">
        <v>3.5459999999999998</v>
      </c>
    </row>
    <row r="32" spans="1:15" ht="38.25" x14ac:dyDescent="0.25">
      <c r="A32" s="1">
        <v>26</v>
      </c>
      <c r="B32" s="3" t="s">
        <v>38</v>
      </c>
      <c r="C32" s="14">
        <f>C30*C31</f>
        <v>105735.73932849425</v>
      </c>
      <c r="D32" s="14">
        <f t="shared" ref="D32:N32" si="11">D30*D31</f>
        <v>560106.66547632054</v>
      </c>
      <c r="E32" s="14">
        <f t="shared" si="11"/>
        <v>430940.97626605176</v>
      </c>
      <c r="F32" s="14">
        <f t="shared" si="11"/>
        <v>429228.72368920199</v>
      </c>
      <c r="G32" s="14">
        <f t="shared" si="11"/>
        <v>430605.79000917217</v>
      </c>
      <c r="H32" s="14">
        <f t="shared" si="11"/>
        <v>277310.84406688088</v>
      </c>
      <c r="I32" s="14">
        <f t="shared" si="11"/>
        <v>95863.648181473065</v>
      </c>
      <c r="J32" s="14">
        <f t="shared" si="11"/>
        <v>219043.68471122105</v>
      </c>
      <c r="K32" s="14">
        <f t="shared" si="11"/>
        <v>23537.671677809885</v>
      </c>
      <c r="L32" s="14">
        <f t="shared" si="11"/>
        <v>391341.65120624169</v>
      </c>
      <c r="M32" s="14">
        <f t="shared" si="11"/>
        <v>116806.89791056895</v>
      </c>
      <c r="N32" s="14">
        <f t="shared" si="11"/>
        <v>409076.18281463673</v>
      </c>
      <c r="O32" s="14">
        <f>SUM(C32:N32)</f>
        <v>3489598.475338073</v>
      </c>
    </row>
    <row r="33" spans="1:17" ht="38.25" x14ac:dyDescent="0.25">
      <c r="A33" s="6">
        <v>27</v>
      </c>
      <c r="B33" s="7" t="s">
        <v>39</v>
      </c>
      <c r="C33" s="16">
        <f>C32*0.9</f>
        <v>95162.165395644828</v>
      </c>
      <c r="D33" s="16">
        <f t="shared" ref="D33:N33" si="12">D32*0.9</f>
        <v>504095.99892868852</v>
      </c>
      <c r="E33" s="16">
        <f t="shared" si="12"/>
        <v>387846.87863944657</v>
      </c>
      <c r="F33" s="16">
        <f t="shared" si="12"/>
        <v>386305.8513202818</v>
      </c>
      <c r="G33" s="16">
        <f t="shared" si="12"/>
        <v>387545.21100825496</v>
      </c>
      <c r="H33" s="16">
        <f t="shared" si="12"/>
        <v>249579.75966019279</v>
      </c>
      <c r="I33" s="16">
        <f t="shared" si="12"/>
        <v>86277.283363325754</v>
      </c>
      <c r="J33" s="16">
        <f t="shared" si="12"/>
        <v>197139.31624009894</v>
      </c>
      <c r="K33" s="16">
        <f t="shared" si="12"/>
        <v>21183.904510028897</v>
      </c>
      <c r="L33" s="16">
        <f t="shared" si="12"/>
        <v>352207.48608561751</v>
      </c>
      <c r="M33" s="16">
        <f t="shared" si="12"/>
        <v>105126.20811951206</v>
      </c>
      <c r="N33" s="16">
        <f t="shared" si="12"/>
        <v>368168.56453317305</v>
      </c>
      <c r="O33" s="16">
        <f>SUM(C33:N33)</f>
        <v>3140638.6278042658</v>
      </c>
    </row>
    <row r="34" spans="1:17" ht="38.25" x14ac:dyDescent="0.25">
      <c r="A34" s="1">
        <v>28</v>
      </c>
      <c r="B34" s="3" t="s">
        <v>40</v>
      </c>
      <c r="C34" s="29">
        <v>29818.313403410677</v>
      </c>
      <c r="D34" s="29">
        <v>157954.50239038933</v>
      </c>
      <c r="E34" s="29">
        <v>121528.75811225374</v>
      </c>
      <c r="F34" s="29">
        <v>121045.88936525719</v>
      </c>
      <c r="G34" s="29">
        <v>121434.23294110892</v>
      </c>
      <c r="H34" s="29">
        <v>28043.917578860095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f>SUM(C34:N34)</f>
        <v>579825.61379127984</v>
      </c>
    </row>
    <row r="35" spans="1:17" ht="63.75" x14ac:dyDescent="0.25">
      <c r="A35" s="1">
        <v>29</v>
      </c>
      <c r="B35" s="3" t="s">
        <v>21</v>
      </c>
      <c r="C35" s="2">
        <v>3.77</v>
      </c>
      <c r="D35" s="2">
        <v>3.77</v>
      </c>
      <c r="E35" s="2">
        <v>3.77</v>
      </c>
      <c r="F35" s="2">
        <v>3.77</v>
      </c>
      <c r="G35" s="2">
        <v>3.77</v>
      </c>
      <c r="H35" s="2">
        <v>3.77</v>
      </c>
      <c r="I35" s="2">
        <v>3.77</v>
      </c>
      <c r="J35" s="2">
        <v>3.77</v>
      </c>
      <c r="K35" s="2">
        <v>3.77</v>
      </c>
      <c r="L35" s="2">
        <v>3.77</v>
      </c>
      <c r="M35" s="2">
        <v>3.77</v>
      </c>
      <c r="N35" s="2">
        <v>3.77</v>
      </c>
      <c r="O35" s="2">
        <v>3.77</v>
      </c>
    </row>
    <row r="36" spans="1:17" ht="38.25" x14ac:dyDescent="0.25">
      <c r="A36" s="1">
        <v>30</v>
      </c>
      <c r="B36" s="3" t="s">
        <v>41</v>
      </c>
      <c r="C36" s="14">
        <f>C34*C35</f>
        <v>112415.04153085826</v>
      </c>
      <c r="D36" s="14">
        <f t="shared" ref="D36:N36" si="13">D34*D35</f>
        <v>595488.47401176777</v>
      </c>
      <c r="E36" s="14">
        <f t="shared" si="13"/>
        <v>458163.41808319656</v>
      </c>
      <c r="F36" s="14">
        <f t="shared" si="13"/>
        <v>456343.00290701957</v>
      </c>
      <c r="G36" s="14">
        <f t="shared" si="13"/>
        <v>457807.05818798061</v>
      </c>
      <c r="H36" s="14">
        <f t="shared" si="13"/>
        <v>105725.56927230256</v>
      </c>
      <c r="I36" s="14">
        <f t="shared" si="13"/>
        <v>0</v>
      </c>
      <c r="J36" s="14">
        <f t="shared" si="13"/>
        <v>0</v>
      </c>
      <c r="K36" s="14">
        <f t="shared" si="13"/>
        <v>0</v>
      </c>
      <c r="L36" s="14">
        <f t="shared" si="13"/>
        <v>0</v>
      </c>
      <c r="M36" s="14">
        <f t="shared" si="13"/>
        <v>0</v>
      </c>
      <c r="N36" s="14">
        <f t="shared" si="13"/>
        <v>0</v>
      </c>
      <c r="O36" s="14">
        <f>SUM(C36:N36)</f>
        <v>2185942.5639931252</v>
      </c>
    </row>
    <row r="37" spans="1:17" ht="38.25" x14ac:dyDescent="0.25">
      <c r="A37" s="6">
        <v>31</v>
      </c>
      <c r="B37" s="7" t="s">
        <v>42</v>
      </c>
      <c r="C37" s="16">
        <f>C36*0.9</f>
        <v>101173.53737777243</v>
      </c>
      <c r="D37" s="16">
        <f t="shared" ref="D37:N37" si="14">D36*0.9</f>
        <v>535939.62661059096</v>
      </c>
      <c r="E37" s="16">
        <f t="shared" si="14"/>
        <v>412347.07627487689</v>
      </c>
      <c r="F37" s="16">
        <f t="shared" si="14"/>
        <v>410708.70261631761</v>
      </c>
      <c r="G37" s="16">
        <f t="shared" si="14"/>
        <v>412026.35236918257</v>
      </c>
      <c r="H37" s="16">
        <f t="shared" si="14"/>
        <v>95153.012345072304</v>
      </c>
      <c r="I37" s="16">
        <f t="shared" si="14"/>
        <v>0</v>
      </c>
      <c r="J37" s="16">
        <f t="shared" si="14"/>
        <v>0</v>
      </c>
      <c r="K37" s="16">
        <f t="shared" si="14"/>
        <v>0</v>
      </c>
      <c r="L37" s="16">
        <f t="shared" si="14"/>
        <v>0</v>
      </c>
      <c r="M37" s="16">
        <f t="shared" si="14"/>
        <v>0</v>
      </c>
      <c r="N37" s="16">
        <f t="shared" si="14"/>
        <v>0</v>
      </c>
      <c r="O37" s="16">
        <f>SUM(C37:N37)</f>
        <v>1967348.3075938127</v>
      </c>
    </row>
    <row r="38" spans="1:17" ht="51" x14ac:dyDescent="0.25">
      <c r="A38" s="11">
        <v>12</v>
      </c>
      <c r="B38" s="12" t="s">
        <v>14</v>
      </c>
      <c r="C38" s="17">
        <f t="shared" ref="C38:N38" si="15">C10+C14+C18+C22+C26+C30+C34</f>
        <v>208728.1938238747</v>
      </c>
      <c r="D38" s="17">
        <f t="shared" si="15"/>
        <v>1105681.5167327253</v>
      </c>
      <c r="E38" s="17">
        <f t="shared" si="15"/>
        <v>850701.30678577616</v>
      </c>
      <c r="F38" s="17">
        <f t="shared" si="15"/>
        <v>847321.22555680037</v>
      </c>
      <c r="G38" s="17">
        <f t="shared" si="15"/>
        <v>850039.63058776234</v>
      </c>
      <c r="H38" s="17">
        <f t="shared" si="15"/>
        <v>497267.00398644194</v>
      </c>
      <c r="I38" s="17">
        <f t="shared" si="15"/>
        <v>162205.83448641805</v>
      </c>
      <c r="J38" s="17">
        <f t="shared" si="15"/>
        <v>370632.29223556863</v>
      </c>
      <c r="K38" s="17">
        <f t="shared" si="15"/>
        <v>39826.855630811995</v>
      </c>
      <c r="L38" s="17">
        <f t="shared" si="15"/>
        <v>662168.61456216872</v>
      </c>
      <c r="M38" s="17">
        <f t="shared" si="15"/>
        <v>197642.80526323002</v>
      </c>
      <c r="N38" s="17">
        <f t="shared" si="15"/>
        <v>692176.28225826856</v>
      </c>
      <c r="O38" s="13">
        <f>SUM(C38:N38)</f>
        <v>6484391.561909847</v>
      </c>
    </row>
    <row r="39" spans="1:17" ht="38.25" x14ac:dyDescent="0.25">
      <c r="A39" s="11">
        <v>13</v>
      </c>
      <c r="B39" s="12" t="s">
        <v>15</v>
      </c>
      <c r="C39" s="17">
        <f>C12+C16+C20+C24+C28+C32+C36</f>
        <v>659938.91224428511</v>
      </c>
      <c r="D39" s="17">
        <f t="shared" ref="D39:N40" si="16">D12+D16+D20+D24+D28+D32+D36</f>
        <v>3495849.0469040964</v>
      </c>
      <c r="E39" s="17">
        <f t="shared" si="16"/>
        <v>2689674.4745403994</v>
      </c>
      <c r="F39" s="17">
        <f t="shared" si="16"/>
        <v>2678987.6234318721</v>
      </c>
      <c r="G39" s="17">
        <f t="shared" si="16"/>
        <v>2687582.4434526223</v>
      </c>
      <c r="H39" s="17">
        <f t="shared" si="16"/>
        <v>1541704.6213749722</v>
      </c>
      <c r="I39" s="17">
        <f t="shared" si="16"/>
        <v>496403.92213993473</v>
      </c>
      <c r="J39" s="17">
        <f t="shared" si="16"/>
        <v>1134258.3583382519</v>
      </c>
      <c r="K39" s="17">
        <f t="shared" si="16"/>
        <v>121883.4538488283</v>
      </c>
      <c r="L39" s="17">
        <f t="shared" si="16"/>
        <v>2026456.6834317569</v>
      </c>
      <c r="M39" s="17">
        <f t="shared" si="16"/>
        <v>604852.86504057166</v>
      </c>
      <c r="N39" s="17">
        <f t="shared" si="16"/>
        <v>2118290.1491377214</v>
      </c>
      <c r="O39" s="13">
        <f>SUM(C39:N39)</f>
        <v>20255882.553885311</v>
      </c>
    </row>
    <row r="40" spans="1:17" ht="38.25" x14ac:dyDescent="0.25">
      <c r="A40" s="8">
        <v>14</v>
      </c>
      <c r="B40" s="9" t="s">
        <v>16</v>
      </c>
      <c r="C40" s="19">
        <f>C13+C17+C21+C25+C29+C33+C37</f>
        <v>593945.02101985656</v>
      </c>
      <c r="D40" s="19">
        <f t="shared" si="16"/>
        <v>3146264.1422136868</v>
      </c>
      <c r="E40" s="19">
        <f t="shared" si="16"/>
        <v>2420707.0270863594</v>
      </c>
      <c r="F40" s="19">
        <f t="shared" si="16"/>
        <v>2411088.8610886848</v>
      </c>
      <c r="G40" s="19">
        <f t="shared" si="16"/>
        <v>2418824.1991073601</v>
      </c>
      <c r="H40" s="19">
        <f t="shared" si="16"/>
        <v>1387534.1592374751</v>
      </c>
      <c r="I40" s="19">
        <f t="shared" si="16"/>
        <v>446763.52992594126</v>
      </c>
      <c r="J40" s="19">
        <f t="shared" si="16"/>
        <v>1020832.5225044267</v>
      </c>
      <c r="K40" s="19">
        <f t="shared" si="16"/>
        <v>109695.10846394548</v>
      </c>
      <c r="L40" s="19">
        <f t="shared" si="16"/>
        <v>1823811.0150885812</v>
      </c>
      <c r="M40" s="19">
        <f t="shared" si="16"/>
        <v>544367.57853651454</v>
      </c>
      <c r="N40" s="19">
        <f t="shared" si="16"/>
        <v>1906461.1342239494</v>
      </c>
      <c r="O40" s="10">
        <f>SUM(C40:N40)</f>
        <v>18230294.298496779</v>
      </c>
    </row>
    <row r="42" spans="1:17" x14ac:dyDescent="0.25">
      <c r="A42" t="s">
        <v>19</v>
      </c>
    </row>
    <row r="45" spans="1:17" x14ac:dyDescent="0.25">
      <c r="B45" s="26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3"/>
      <c r="P45" s="23"/>
      <c r="Q45" s="23"/>
    </row>
    <row r="46" spans="1:17" x14ac:dyDescent="0.25">
      <c r="B46" s="26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6"/>
      <c r="P46" s="23"/>
      <c r="Q46" s="23"/>
    </row>
    <row r="47" spans="1:17" x14ac:dyDescent="0.25">
      <c r="B47" s="26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6"/>
      <c r="P47" s="23"/>
      <c r="Q47" s="23"/>
    </row>
    <row r="48" spans="1:17" x14ac:dyDescent="0.25">
      <c r="B48" s="26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3"/>
      <c r="P48" s="23"/>
      <c r="Q48" s="23"/>
    </row>
    <row r="49" spans="2:17" x14ac:dyDescent="0.25">
      <c r="B49" s="26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3"/>
      <c r="P49" s="23"/>
      <c r="Q49" s="23"/>
    </row>
    <row r="50" spans="2:17" x14ac:dyDescent="0.25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6"/>
      <c r="P50" s="23"/>
      <c r="Q50" s="23"/>
    </row>
    <row r="51" spans="2:17" x14ac:dyDescent="0.25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3"/>
      <c r="P51" s="23"/>
      <c r="Q51" s="23"/>
    </row>
    <row r="52" spans="2:17" x14ac:dyDescent="0.25">
      <c r="B52" s="2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3"/>
      <c r="P52" s="23"/>
      <c r="Q52" s="23"/>
    </row>
    <row r="53" spans="2:17" x14ac:dyDescent="0.25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5"/>
      <c r="O53" s="23"/>
      <c r="P53" s="23"/>
      <c r="Q53" s="23"/>
    </row>
    <row r="54" spans="2:17" x14ac:dyDescent="0.25">
      <c r="B54" s="23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3"/>
      <c r="P54" s="23"/>
      <c r="Q54" s="23"/>
    </row>
    <row r="55" spans="2:17" x14ac:dyDescent="0.25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2:17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2:17" x14ac:dyDescent="0.25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3"/>
      <c r="P57" s="23"/>
      <c r="Q57" s="23"/>
    </row>
    <row r="58" spans="2:17" x14ac:dyDescent="0.25">
      <c r="B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3"/>
      <c r="P58" s="23"/>
      <c r="Q58" s="23"/>
    </row>
    <row r="59" spans="2:17" x14ac:dyDescent="0.2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2:17" x14ac:dyDescent="0.25"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5"/>
      <c r="P60" s="23"/>
      <c r="Q60" s="23"/>
    </row>
    <row r="61" spans="2:17" x14ac:dyDescent="0.2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5"/>
      <c r="P61" s="25"/>
      <c r="Q61" s="23"/>
    </row>
    <row r="62" spans="2:17" x14ac:dyDescent="0.2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2:17" x14ac:dyDescent="0.25">
      <c r="B63" s="23"/>
      <c r="C63" s="23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3"/>
      <c r="P63" s="23"/>
      <c r="Q63" s="23"/>
    </row>
    <row r="64" spans="2:17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2:17" x14ac:dyDescent="0.25">
      <c r="B65" s="23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3"/>
      <c r="P65" s="23"/>
      <c r="Q65" s="23"/>
    </row>
    <row r="66" spans="2:17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2:17" x14ac:dyDescent="0.2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2:17" x14ac:dyDescent="0.25">
      <c r="B68" s="23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3"/>
      <c r="P68" s="23"/>
      <c r="Q68" s="23"/>
    </row>
    <row r="69" spans="2:17" x14ac:dyDescent="0.2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2:17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2:17" x14ac:dyDescent="0.2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2:17" x14ac:dyDescent="0.25">
      <c r="B72" s="23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3"/>
      <c r="P72" s="23"/>
      <c r="Q72" s="23"/>
    </row>
  </sheetData>
  <mergeCells count="2">
    <mergeCell ref="B3:O4"/>
    <mergeCell ref="J1:N1"/>
  </mergeCells>
  <pageMargins left="0.7" right="0.7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zoomScale="90" zoomScaleNormal="90" workbookViewId="0">
      <selection activeCell="A2" sqref="A2:XFD3"/>
    </sheetView>
  </sheetViews>
  <sheetFormatPr defaultRowHeight="15" x14ac:dyDescent="0.25"/>
  <cols>
    <col min="1" max="1" width="5.5703125" customWidth="1"/>
    <col min="2" max="2" width="36.5703125" customWidth="1"/>
    <col min="3" max="15" width="10.7109375" customWidth="1"/>
    <col min="16" max="16" width="16.7109375" bestFit="1" customWidth="1"/>
    <col min="17" max="17" width="15.5703125" bestFit="1" customWidth="1"/>
    <col min="18" max="18" width="27.5703125" bestFit="1" customWidth="1"/>
  </cols>
  <sheetData>
    <row r="1" spans="1:17" s="37" customFormat="1" ht="15.75" x14ac:dyDescent="0.25">
      <c r="A1" s="36"/>
      <c r="B1" s="36"/>
      <c r="C1" s="36"/>
      <c r="D1" s="36"/>
      <c r="J1" s="39" t="s">
        <v>50</v>
      </c>
      <c r="K1" s="39"/>
      <c r="L1" s="39"/>
      <c r="M1" s="39"/>
      <c r="N1" s="39"/>
    </row>
    <row r="3" spans="1:17" ht="20.25" customHeight="1" x14ac:dyDescent="0.25">
      <c r="B3" s="38" t="s">
        <v>47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7" ht="21.75" customHeight="1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6" spans="1:17" x14ac:dyDescent="0.25"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7" ht="36.75" customHeight="1" x14ac:dyDescent="0.25">
      <c r="A7" s="1">
        <v>1</v>
      </c>
      <c r="B7" s="5" t="s">
        <v>20</v>
      </c>
      <c r="C7" s="14">
        <v>655280</v>
      </c>
      <c r="D7" s="14">
        <v>589264</v>
      </c>
      <c r="E7" s="14">
        <v>502688</v>
      </c>
      <c r="F7" s="14">
        <v>572048</v>
      </c>
      <c r="G7" s="14">
        <v>339528</v>
      </c>
      <c r="H7" s="14">
        <v>307312</v>
      </c>
      <c r="I7" s="14">
        <v>308536</v>
      </c>
      <c r="J7" s="14">
        <v>347624</v>
      </c>
      <c r="K7" s="14">
        <v>326712</v>
      </c>
      <c r="L7" s="14">
        <v>529104</v>
      </c>
      <c r="M7" s="14">
        <v>638240</v>
      </c>
      <c r="N7" s="14">
        <v>685936</v>
      </c>
      <c r="O7" s="14">
        <f>SUM(C7:N7)</f>
        <v>5802272</v>
      </c>
      <c r="P7" s="21"/>
      <c r="Q7" s="22"/>
    </row>
    <row r="8" spans="1:17" ht="57.75" customHeight="1" x14ac:dyDescent="0.25">
      <c r="A8" s="1">
        <v>2</v>
      </c>
      <c r="B8" s="3" t="s">
        <v>13</v>
      </c>
      <c r="C8" s="14">
        <v>269258</v>
      </c>
      <c r="D8" s="14">
        <v>172750</v>
      </c>
      <c r="E8" s="14">
        <v>188468</v>
      </c>
      <c r="F8" s="14">
        <v>274690</v>
      </c>
      <c r="G8" s="14">
        <v>41621</v>
      </c>
      <c r="H8" s="14">
        <v>43069</v>
      </c>
      <c r="I8" s="14">
        <v>26296</v>
      </c>
      <c r="J8" s="14">
        <v>95264</v>
      </c>
      <c r="K8" s="14">
        <v>74295</v>
      </c>
      <c r="L8" s="14">
        <v>165267</v>
      </c>
      <c r="M8" s="14">
        <v>240523</v>
      </c>
      <c r="N8" s="14">
        <v>244562</v>
      </c>
      <c r="O8" s="14">
        <f>SUM(C8:N8)</f>
        <v>1836063</v>
      </c>
      <c r="P8" s="21"/>
      <c r="Q8" s="22"/>
    </row>
    <row r="9" spans="1:17" ht="21.75" customHeight="1" x14ac:dyDescent="0.25">
      <c r="A9" s="1">
        <v>3</v>
      </c>
      <c r="B9" s="3" t="s">
        <v>18</v>
      </c>
      <c r="C9" s="15">
        <f t="shared" ref="C9:O9" si="0">C8/C7</f>
        <v>0.4109052618727872</v>
      </c>
      <c r="D9" s="15">
        <f t="shared" si="0"/>
        <v>0.29316231773873852</v>
      </c>
      <c r="E9" s="15">
        <f t="shared" si="0"/>
        <v>0.37492042778025336</v>
      </c>
      <c r="F9" s="15">
        <f t="shared" si="0"/>
        <v>0.48018697731658883</v>
      </c>
      <c r="G9" s="15">
        <f t="shared" si="0"/>
        <v>0.12258488254282415</v>
      </c>
      <c r="H9" s="15">
        <f t="shared" si="0"/>
        <v>0.14014747227573279</v>
      </c>
      <c r="I9" s="15">
        <f t="shared" si="0"/>
        <v>8.5228303990458165E-2</v>
      </c>
      <c r="J9" s="15">
        <f t="shared" si="0"/>
        <v>0.2740432191103031</v>
      </c>
      <c r="K9" s="15">
        <f t="shared" si="0"/>
        <v>0.22740211562477045</v>
      </c>
      <c r="L9" s="15">
        <f t="shared" si="0"/>
        <v>0.31235258096706886</v>
      </c>
      <c r="M9" s="15">
        <f t="shared" si="0"/>
        <v>0.37685353472048133</v>
      </c>
      <c r="N9" s="15">
        <f t="shared" si="0"/>
        <v>0.35653763616430689</v>
      </c>
      <c r="O9" s="15">
        <f t="shared" si="0"/>
        <v>0.31643862955752505</v>
      </c>
      <c r="P9" s="21"/>
    </row>
    <row r="10" spans="1:17" s="18" customFormat="1" ht="46.5" customHeight="1" x14ac:dyDescent="0.25">
      <c r="A10" s="20">
        <v>4</v>
      </c>
      <c r="B10" s="5" t="s">
        <v>22</v>
      </c>
      <c r="C10" s="29">
        <v>218801.43999999997</v>
      </c>
      <c r="D10" s="29">
        <v>127376.67200000001</v>
      </c>
      <c r="E10" s="29">
        <v>149761.024</v>
      </c>
      <c r="F10" s="29">
        <v>230642.304</v>
      </c>
      <c r="G10" s="29">
        <v>15477.343999999999</v>
      </c>
      <c r="H10" s="29">
        <v>19405.975999999995</v>
      </c>
      <c r="I10" s="29">
        <v>2538.728000000001</v>
      </c>
      <c r="J10" s="29">
        <v>68496.952000000005</v>
      </c>
      <c r="K10" s="29">
        <v>49138.176000000007</v>
      </c>
      <c r="L10" s="29">
        <v>124525.992</v>
      </c>
      <c r="M10" s="29">
        <v>191378.52</v>
      </c>
      <c r="N10" s="29">
        <v>191744.92800000001</v>
      </c>
      <c r="O10" s="29">
        <f>SUM(C10:N10)</f>
        <v>1389288.0560000001</v>
      </c>
    </row>
    <row r="11" spans="1:17" ht="65.25" customHeight="1" x14ac:dyDescent="0.25">
      <c r="A11" s="1">
        <v>5</v>
      </c>
      <c r="B11" s="3" t="s">
        <v>21</v>
      </c>
      <c r="C11" s="4">
        <v>2.613</v>
      </c>
      <c r="D11" s="4">
        <v>2.613</v>
      </c>
      <c r="E11" s="4">
        <v>2.613</v>
      </c>
      <c r="F11" s="4">
        <v>2.613</v>
      </c>
      <c r="G11" s="4">
        <v>2.613</v>
      </c>
      <c r="H11" s="4">
        <v>2.613</v>
      </c>
      <c r="I11" s="4">
        <v>2.613</v>
      </c>
      <c r="J11" s="4">
        <v>2.613</v>
      </c>
      <c r="K11" s="4">
        <v>2.613</v>
      </c>
      <c r="L11" s="4">
        <v>2.613</v>
      </c>
      <c r="M11" s="4">
        <v>2.613</v>
      </c>
      <c r="N11" s="4">
        <v>2.613</v>
      </c>
      <c r="O11" s="4">
        <v>2.613</v>
      </c>
    </row>
    <row r="12" spans="1:17" ht="40.5" customHeight="1" x14ac:dyDescent="0.25">
      <c r="A12" s="1">
        <v>6</v>
      </c>
      <c r="B12" s="3" t="s">
        <v>23</v>
      </c>
      <c r="C12" s="14">
        <f t="shared" ref="C12:N12" si="1">C10*C11</f>
        <v>571728.16271999991</v>
      </c>
      <c r="D12" s="14">
        <f t="shared" si="1"/>
        <v>332835.24393600004</v>
      </c>
      <c r="E12" s="14">
        <f t="shared" si="1"/>
        <v>391325.555712</v>
      </c>
      <c r="F12" s="14">
        <f t="shared" si="1"/>
        <v>602668.34035199997</v>
      </c>
      <c r="G12" s="14">
        <f t="shared" si="1"/>
        <v>40442.299871999996</v>
      </c>
      <c r="H12" s="14">
        <f t="shared" si="1"/>
        <v>50707.815287999983</v>
      </c>
      <c r="I12" s="14">
        <f t="shared" si="1"/>
        <v>6633.6962640000029</v>
      </c>
      <c r="J12" s="14">
        <f t="shared" si="1"/>
        <v>178982.53557600002</v>
      </c>
      <c r="K12" s="14">
        <f t="shared" si="1"/>
        <v>128398.05388800002</v>
      </c>
      <c r="L12" s="14">
        <f t="shared" si="1"/>
        <v>325386.41709599999</v>
      </c>
      <c r="M12" s="14">
        <f t="shared" si="1"/>
        <v>500072.07275999995</v>
      </c>
      <c r="N12" s="14">
        <f t="shared" si="1"/>
        <v>501029.49686400004</v>
      </c>
      <c r="O12" s="14">
        <f>SUM(C12:N12)</f>
        <v>3630209.6903279996</v>
      </c>
    </row>
    <row r="13" spans="1:17" ht="41.25" customHeight="1" x14ac:dyDescent="0.25">
      <c r="A13" s="6">
        <v>7</v>
      </c>
      <c r="B13" s="7" t="s">
        <v>24</v>
      </c>
      <c r="C13" s="16">
        <f>C12*0.9</f>
        <v>514555.34644799994</v>
      </c>
      <c r="D13" s="16">
        <f t="shared" ref="D13:N13" si="2">D12*0.9</f>
        <v>299551.71954240004</v>
      </c>
      <c r="E13" s="16">
        <f t="shared" si="2"/>
        <v>352193.00014080002</v>
      </c>
      <c r="F13" s="16">
        <f t="shared" si="2"/>
        <v>542401.50631680002</v>
      </c>
      <c r="G13" s="16">
        <f t="shared" si="2"/>
        <v>36398.069884799996</v>
      </c>
      <c r="H13" s="16">
        <f t="shared" si="2"/>
        <v>45637.033759199985</v>
      </c>
      <c r="I13" s="16">
        <f t="shared" si="2"/>
        <v>5970.3266376000029</v>
      </c>
      <c r="J13" s="16">
        <f t="shared" si="2"/>
        <v>161084.28201840003</v>
      </c>
      <c r="K13" s="16">
        <f t="shared" si="2"/>
        <v>115558.24849920002</v>
      </c>
      <c r="L13" s="16">
        <f t="shared" si="2"/>
        <v>292847.7753864</v>
      </c>
      <c r="M13" s="16">
        <f t="shared" si="2"/>
        <v>450064.86548399995</v>
      </c>
      <c r="N13" s="16">
        <f t="shared" si="2"/>
        <v>450926.54717760003</v>
      </c>
      <c r="O13" s="16">
        <f>SUM(C13:N13)</f>
        <v>3267188.7212952008</v>
      </c>
    </row>
    <row r="14" spans="1:17" ht="42" customHeight="1" x14ac:dyDescent="0.25">
      <c r="A14" s="1">
        <v>8</v>
      </c>
      <c r="B14" s="3" t="s">
        <v>25</v>
      </c>
      <c r="C14" s="29">
        <v>218801.43999999997</v>
      </c>
      <c r="D14" s="29">
        <v>127376.67200000001</v>
      </c>
      <c r="E14" s="29">
        <v>149761.024</v>
      </c>
      <c r="F14" s="29">
        <v>230642.304</v>
      </c>
      <c r="G14" s="29">
        <v>15477.343999999999</v>
      </c>
      <c r="H14" s="29">
        <v>19405.975999999995</v>
      </c>
      <c r="I14" s="29">
        <v>2538.728000000001</v>
      </c>
      <c r="J14" s="29">
        <v>68496.952000000005</v>
      </c>
      <c r="K14" s="29">
        <v>49138.176000000007</v>
      </c>
      <c r="L14" s="29">
        <v>124525.992</v>
      </c>
      <c r="M14" s="29">
        <v>191378.52</v>
      </c>
      <c r="N14" s="29">
        <v>191744.92800000001</v>
      </c>
      <c r="O14" s="29">
        <v>1389288.0560000001</v>
      </c>
    </row>
    <row r="15" spans="1:17" ht="63.75" x14ac:dyDescent="0.25">
      <c r="A15" s="1">
        <v>9</v>
      </c>
      <c r="B15" s="3" t="s">
        <v>21</v>
      </c>
      <c r="C15" s="2">
        <v>2.7770000000000001</v>
      </c>
      <c r="D15" s="2">
        <v>2.7770000000000001</v>
      </c>
      <c r="E15" s="2">
        <v>2.7770000000000001</v>
      </c>
      <c r="F15" s="2">
        <v>2.7770000000000001</v>
      </c>
      <c r="G15" s="2">
        <v>2.7770000000000001</v>
      </c>
      <c r="H15" s="2">
        <v>2.7770000000000001</v>
      </c>
      <c r="I15" s="2">
        <v>2.7770000000000001</v>
      </c>
      <c r="J15" s="2">
        <v>2.7770000000000001</v>
      </c>
      <c r="K15" s="2">
        <v>2.7770000000000001</v>
      </c>
      <c r="L15" s="2">
        <v>2.7770000000000001</v>
      </c>
      <c r="M15" s="2">
        <v>2.7770000000000001</v>
      </c>
      <c r="N15" s="2">
        <v>2.7770000000000001</v>
      </c>
      <c r="O15" s="2">
        <v>2.7770000000000001</v>
      </c>
    </row>
    <row r="16" spans="1:17" ht="41.25" customHeight="1" x14ac:dyDescent="0.25">
      <c r="A16" s="1">
        <v>10</v>
      </c>
      <c r="B16" s="3" t="s">
        <v>26</v>
      </c>
      <c r="C16" s="14">
        <f>C14*C15</f>
        <v>607611.59887999995</v>
      </c>
      <c r="D16" s="14">
        <f t="shared" ref="D16:N16" si="3">D14*D15</f>
        <v>353725.01814400003</v>
      </c>
      <c r="E16" s="14">
        <f t="shared" si="3"/>
        <v>415886.36364800006</v>
      </c>
      <c r="F16" s="14">
        <f t="shared" si="3"/>
        <v>640493.67820800003</v>
      </c>
      <c r="G16" s="14">
        <f t="shared" si="3"/>
        <v>42980.584287999998</v>
      </c>
      <c r="H16" s="14">
        <f t="shared" si="3"/>
        <v>53890.395351999992</v>
      </c>
      <c r="I16" s="14">
        <f t="shared" si="3"/>
        <v>7050.0476560000034</v>
      </c>
      <c r="J16" s="14">
        <f t="shared" si="3"/>
        <v>190216.03570400001</v>
      </c>
      <c r="K16" s="14">
        <f t="shared" si="3"/>
        <v>136456.71475200003</v>
      </c>
      <c r="L16" s="14">
        <f t="shared" si="3"/>
        <v>345808.67978400004</v>
      </c>
      <c r="M16" s="14">
        <f t="shared" si="3"/>
        <v>531458.15003999998</v>
      </c>
      <c r="N16" s="14">
        <f t="shared" si="3"/>
        <v>532475.66505600011</v>
      </c>
      <c r="O16" s="14">
        <f>SUM(C16:N16)</f>
        <v>3858052.9315119996</v>
      </c>
    </row>
    <row r="17" spans="1:15" ht="39.75" customHeight="1" x14ac:dyDescent="0.25">
      <c r="A17" s="6">
        <v>11</v>
      </c>
      <c r="B17" s="7" t="s">
        <v>27</v>
      </c>
      <c r="C17" s="16">
        <f>C16*0.9</f>
        <v>546850.43899199995</v>
      </c>
      <c r="D17" s="16">
        <f t="shared" ref="D17:N17" si="4">D16*0.9</f>
        <v>318352.51632960001</v>
      </c>
      <c r="E17" s="16">
        <f t="shared" si="4"/>
        <v>374297.72728320007</v>
      </c>
      <c r="F17" s="16">
        <f t="shared" si="4"/>
        <v>576444.31038720009</v>
      </c>
      <c r="G17" s="16">
        <f t="shared" si="4"/>
        <v>38682.525859200003</v>
      </c>
      <c r="H17" s="16">
        <f t="shared" si="4"/>
        <v>48501.355816799994</v>
      </c>
      <c r="I17" s="16">
        <f t="shared" si="4"/>
        <v>6345.0428904000028</v>
      </c>
      <c r="J17" s="16">
        <f t="shared" si="4"/>
        <v>171194.4321336</v>
      </c>
      <c r="K17" s="16">
        <f t="shared" si="4"/>
        <v>122811.04327680003</v>
      </c>
      <c r="L17" s="16">
        <f t="shared" si="4"/>
        <v>311227.81180560007</v>
      </c>
      <c r="M17" s="16">
        <f t="shared" si="4"/>
        <v>478312.335036</v>
      </c>
      <c r="N17" s="16">
        <f t="shared" si="4"/>
        <v>479228.09855040011</v>
      </c>
      <c r="O17" s="16">
        <f>SUM(C17:N17)</f>
        <v>3472247.6383608007</v>
      </c>
    </row>
    <row r="18" spans="1:15" ht="42" customHeight="1" x14ac:dyDescent="0.25">
      <c r="A18" s="1">
        <v>12</v>
      </c>
      <c r="B18" s="3" t="s">
        <v>28</v>
      </c>
      <c r="C18" s="29">
        <v>218801.43999999997</v>
      </c>
      <c r="D18" s="29">
        <v>127376.67200000001</v>
      </c>
      <c r="E18" s="29">
        <v>149761.024</v>
      </c>
      <c r="F18" s="29">
        <v>230642.304</v>
      </c>
      <c r="G18" s="29">
        <v>15477.343999999999</v>
      </c>
      <c r="H18" s="29">
        <v>19405.975999999995</v>
      </c>
      <c r="I18" s="29">
        <v>2538.728000000001</v>
      </c>
      <c r="J18" s="29">
        <v>68496.952000000005</v>
      </c>
      <c r="K18" s="29">
        <v>49138.176000000007</v>
      </c>
      <c r="L18" s="29">
        <v>124525.992</v>
      </c>
      <c r="M18" s="29">
        <v>191378.52</v>
      </c>
      <c r="N18" s="29">
        <v>191744.92800000001</v>
      </c>
      <c r="O18" s="29">
        <v>1389288.0560000001</v>
      </c>
    </row>
    <row r="19" spans="1:15" ht="63.75" x14ac:dyDescent="0.25">
      <c r="A19" s="1">
        <v>13</v>
      </c>
      <c r="B19" s="3" t="s">
        <v>21</v>
      </c>
      <c r="C19" s="2">
        <v>2.952</v>
      </c>
      <c r="D19" s="2">
        <v>2.952</v>
      </c>
      <c r="E19" s="2">
        <v>2.952</v>
      </c>
      <c r="F19" s="2">
        <v>2.952</v>
      </c>
      <c r="G19" s="2">
        <v>2.952</v>
      </c>
      <c r="H19" s="2">
        <v>2.952</v>
      </c>
      <c r="I19" s="2">
        <v>2.952</v>
      </c>
      <c r="J19" s="2">
        <v>2.952</v>
      </c>
      <c r="K19" s="2">
        <v>2.952</v>
      </c>
      <c r="L19" s="2">
        <v>2.952</v>
      </c>
      <c r="M19" s="2">
        <v>2.952</v>
      </c>
      <c r="N19" s="2">
        <v>2.952</v>
      </c>
      <c r="O19" s="2">
        <v>2.952</v>
      </c>
    </row>
    <row r="20" spans="1:15" ht="41.25" customHeight="1" x14ac:dyDescent="0.25">
      <c r="A20" s="1">
        <v>14</v>
      </c>
      <c r="B20" s="3" t="s">
        <v>29</v>
      </c>
      <c r="C20" s="14">
        <f>C18*C19</f>
        <v>645901.85087999993</v>
      </c>
      <c r="D20" s="14">
        <f t="shared" ref="D20:N20" si="5">D18*D19</f>
        <v>376015.93574400002</v>
      </c>
      <c r="E20" s="14">
        <f t="shared" si="5"/>
        <v>442094.54284800001</v>
      </c>
      <c r="F20" s="14">
        <f t="shared" si="5"/>
        <v>680856.08140799997</v>
      </c>
      <c r="G20" s="14">
        <f t="shared" si="5"/>
        <v>45689.119487999997</v>
      </c>
      <c r="H20" s="14">
        <f t="shared" si="5"/>
        <v>57286.441151999985</v>
      </c>
      <c r="I20" s="14">
        <f t="shared" si="5"/>
        <v>7494.3250560000024</v>
      </c>
      <c r="J20" s="14">
        <f t="shared" si="5"/>
        <v>202203.00230400002</v>
      </c>
      <c r="K20" s="14">
        <f t="shared" si="5"/>
        <v>145055.89555200003</v>
      </c>
      <c r="L20" s="14">
        <f t="shared" si="5"/>
        <v>367600.72838400002</v>
      </c>
      <c r="M20" s="14">
        <f t="shared" si="5"/>
        <v>564949.39104000002</v>
      </c>
      <c r="N20" s="14">
        <f t="shared" si="5"/>
        <v>566031.02745599998</v>
      </c>
      <c r="O20" s="14">
        <f>SUM(C20:N20)</f>
        <v>4101178.3413120001</v>
      </c>
    </row>
    <row r="21" spans="1:15" ht="39.75" customHeight="1" x14ac:dyDescent="0.25">
      <c r="A21" s="6">
        <v>15</v>
      </c>
      <c r="B21" s="7" t="s">
        <v>30</v>
      </c>
      <c r="C21" s="16">
        <f>C20*0.9</f>
        <v>581311.6657919999</v>
      </c>
      <c r="D21" s="16">
        <f t="shared" ref="D21:N21" si="6">D20*0.9</f>
        <v>338414.34216960002</v>
      </c>
      <c r="E21" s="16">
        <f t="shared" si="6"/>
        <v>397885.08856320003</v>
      </c>
      <c r="F21" s="16">
        <f t="shared" si="6"/>
        <v>612770.47326719994</v>
      </c>
      <c r="G21" s="16">
        <f t="shared" si="6"/>
        <v>41120.207539199997</v>
      </c>
      <c r="H21" s="16">
        <f t="shared" si="6"/>
        <v>51557.797036799988</v>
      </c>
      <c r="I21" s="16">
        <f t="shared" si="6"/>
        <v>6744.8925504000026</v>
      </c>
      <c r="J21" s="16">
        <f t="shared" si="6"/>
        <v>181982.70207360003</v>
      </c>
      <c r="K21" s="16">
        <f t="shared" si="6"/>
        <v>130550.30599680003</v>
      </c>
      <c r="L21" s="16">
        <f t="shared" si="6"/>
        <v>330840.65554560005</v>
      </c>
      <c r="M21" s="16">
        <f t="shared" si="6"/>
        <v>508454.45193600003</v>
      </c>
      <c r="N21" s="16">
        <f t="shared" si="6"/>
        <v>509427.9247104</v>
      </c>
      <c r="O21" s="16">
        <f>SUM(C21:N21)</f>
        <v>3691060.5071808002</v>
      </c>
    </row>
    <row r="22" spans="1:15" ht="42" customHeight="1" x14ac:dyDescent="0.25">
      <c r="A22" s="1">
        <v>16</v>
      </c>
      <c r="B22" s="3" t="s">
        <v>31</v>
      </c>
      <c r="C22" s="29">
        <v>218801.43999999997</v>
      </c>
      <c r="D22" s="29">
        <v>127376.67200000001</v>
      </c>
      <c r="E22" s="29">
        <v>149761.024</v>
      </c>
      <c r="F22" s="29">
        <v>230642.304</v>
      </c>
      <c r="G22" s="29">
        <v>15477.343999999999</v>
      </c>
      <c r="H22" s="29">
        <v>19405.975999999995</v>
      </c>
      <c r="I22" s="29">
        <v>2538.728000000001</v>
      </c>
      <c r="J22" s="29">
        <v>68496.952000000005</v>
      </c>
      <c r="K22" s="29">
        <v>49138.176000000007</v>
      </c>
      <c r="L22" s="29">
        <v>124525.992</v>
      </c>
      <c r="M22" s="29">
        <v>191378.52</v>
      </c>
      <c r="N22" s="29">
        <v>191744.92800000001</v>
      </c>
      <c r="O22" s="29">
        <v>1389288.0560000001</v>
      </c>
    </row>
    <row r="23" spans="1:15" ht="63.75" x14ac:dyDescent="0.25">
      <c r="A23" s="1">
        <v>17</v>
      </c>
      <c r="B23" s="3" t="s">
        <v>21</v>
      </c>
      <c r="C23" s="2">
        <v>3.1379999999999999</v>
      </c>
      <c r="D23" s="2">
        <v>3.1379999999999999</v>
      </c>
      <c r="E23" s="2">
        <v>3.1379999999999999</v>
      </c>
      <c r="F23" s="2">
        <v>3.1379999999999999</v>
      </c>
      <c r="G23" s="2">
        <v>3.1379999999999999</v>
      </c>
      <c r="H23" s="2">
        <v>3.1379999999999999</v>
      </c>
      <c r="I23" s="2">
        <v>3.1379999999999999</v>
      </c>
      <c r="J23" s="2">
        <v>3.1379999999999999</v>
      </c>
      <c r="K23" s="2">
        <v>3.1379999999999999</v>
      </c>
      <c r="L23" s="2">
        <v>3.1379999999999999</v>
      </c>
      <c r="M23" s="2">
        <v>3.1379999999999999</v>
      </c>
      <c r="N23" s="2">
        <v>3.1379999999999999</v>
      </c>
      <c r="O23" s="2">
        <v>3.1379999999999999</v>
      </c>
    </row>
    <row r="24" spans="1:15" ht="41.25" customHeight="1" x14ac:dyDescent="0.25">
      <c r="A24" s="1">
        <v>18</v>
      </c>
      <c r="B24" s="3" t="s">
        <v>32</v>
      </c>
      <c r="C24" s="14">
        <f>C22*C23</f>
        <v>686598.91871999984</v>
      </c>
      <c r="D24" s="14">
        <f t="shared" ref="D24:N24" si="7">D22*D23</f>
        <v>399707.996736</v>
      </c>
      <c r="E24" s="14">
        <f t="shared" si="7"/>
        <v>469950.09331199998</v>
      </c>
      <c r="F24" s="14">
        <f t="shared" si="7"/>
        <v>723755.54995200003</v>
      </c>
      <c r="G24" s="14">
        <f t="shared" si="7"/>
        <v>48567.905471999999</v>
      </c>
      <c r="H24" s="14">
        <f t="shared" si="7"/>
        <v>60895.952687999983</v>
      </c>
      <c r="I24" s="14">
        <f t="shared" si="7"/>
        <v>7966.5284640000027</v>
      </c>
      <c r="J24" s="14">
        <f t="shared" si="7"/>
        <v>214943.43537600001</v>
      </c>
      <c r="K24" s="14">
        <f t="shared" si="7"/>
        <v>154195.59628800003</v>
      </c>
      <c r="L24" s="14">
        <f t="shared" si="7"/>
        <v>390762.56289599999</v>
      </c>
      <c r="M24" s="14">
        <f t="shared" si="7"/>
        <v>600545.79575999989</v>
      </c>
      <c r="N24" s="14">
        <f t="shared" si="7"/>
        <v>601695.58406400005</v>
      </c>
      <c r="O24" s="14">
        <f>SUM(C24:N24)</f>
        <v>4359585.9197280006</v>
      </c>
    </row>
    <row r="25" spans="1:15" ht="39.75" customHeight="1" x14ac:dyDescent="0.25">
      <c r="A25" s="6">
        <v>19</v>
      </c>
      <c r="B25" s="7" t="s">
        <v>33</v>
      </c>
      <c r="C25" s="16">
        <f>C24*0.9</f>
        <v>617939.02684799989</v>
      </c>
      <c r="D25" s="16">
        <f t="shared" ref="D25:N25" si="8">D24*0.9</f>
        <v>359737.1970624</v>
      </c>
      <c r="E25" s="16">
        <f t="shared" si="8"/>
        <v>422955.0839808</v>
      </c>
      <c r="F25" s="16">
        <f t="shared" si="8"/>
        <v>651379.99495680002</v>
      </c>
      <c r="G25" s="16">
        <f t="shared" si="8"/>
        <v>43711.1149248</v>
      </c>
      <c r="H25" s="16">
        <f t="shared" si="8"/>
        <v>54806.357419199987</v>
      </c>
      <c r="I25" s="16">
        <f t="shared" si="8"/>
        <v>7169.8756176000024</v>
      </c>
      <c r="J25" s="16">
        <f t="shared" si="8"/>
        <v>193449.09183840003</v>
      </c>
      <c r="K25" s="16">
        <f t="shared" si="8"/>
        <v>138776.03665920004</v>
      </c>
      <c r="L25" s="16">
        <f t="shared" si="8"/>
        <v>351686.3066064</v>
      </c>
      <c r="M25" s="16">
        <f t="shared" si="8"/>
        <v>540491.2161839999</v>
      </c>
      <c r="N25" s="16">
        <f t="shared" si="8"/>
        <v>541526.02565760002</v>
      </c>
      <c r="O25" s="16">
        <f>SUM(C25:N25)</f>
        <v>3923627.3277551997</v>
      </c>
    </row>
    <row r="26" spans="1:15" ht="42" customHeight="1" x14ac:dyDescent="0.25">
      <c r="A26" s="1">
        <v>20</v>
      </c>
      <c r="B26" s="3" t="s">
        <v>34</v>
      </c>
      <c r="C26" s="29">
        <v>218801.43999999997</v>
      </c>
      <c r="D26" s="29">
        <v>127376.67200000001</v>
      </c>
      <c r="E26" s="29">
        <v>149761.024</v>
      </c>
      <c r="F26" s="29">
        <v>230642.304</v>
      </c>
      <c r="G26" s="29">
        <v>15477.343999999999</v>
      </c>
      <c r="H26" s="29">
        <v>19405.975999999995</v>
      </c>
      <c r="I26" s="29">
        <v>2538.728000000001</v>
      </c>
      <c r="J26" s="29">
        <v>68496.952000000005</v>
      </c>
      <c r="K26" s="29">
        <v>49138.176000000007</v>
      </c>
      <c r="L26" s="29">
        <v>124525.992</v>
      </c>
      <c r="M26" s="29">
        <v>191378.52</v>
      </c>
      <c r="N26" s="29">
        <v>191744.92800000001</v>
      </c>
      <c r="O26" s="29">
        <v>1389288.0560000001</v>
      </c>
    </row>
    <row r="27" spans="1:15" ht="63.75" x14ac:dyDescent="0.25">
      <c r="A27" s="1">
        <v>21</v>
      </c>
      <c r="B27" s="3" t="s">
        <v>21</v>
      </c>
      <c r="C27" s="2">
        <v>3.3359999999999999</v>
      </c>
      <c r="D27" s="2">
        <v>3.3359999999999999</v>
      </c>
      <c r="E27" s="2">
        <v>3.3359999999999999</v>
      </c>
      <c r="F27" s="2">
        <v>3.3359999999999999</v>
      </c>
      <c r="G27" s="2">
        <v>3.3359999999999999</v>
      </c>
      <c r="H27" s="2">
        <v>3.3359999999999999</v>
      </c>
      <c r="I27" s="2">
        <v>3.3359999999999999</v>
      </c>
      <c r="J27" s="2">
        <v>3.3359999999999999</v>
      </c>
      <c r="K27" s="2">
        <v>3.3359999999999999</v>
      </c>
      <c r="L27" s="2">
        <v>3.3359999999999999</v>
      </c>
      <c r="M27" s="2">
        <v>3.3359999999999999</v>
      </c>
      <c r="N27" s="2">
        <v>3.3359999999999999</v>
      </c>
      <c r="O27" s="2">
        <v>3.3359999999999999</v>
      </c>
    </row>
    <row r="28" spans="1:15" ht="38.25" x14ac:dyDescent="0.25">
      <c r="A28" s="1">
        <v>22</v>
      </c>
      <c r="B28" s="3" t="s">
        <v>35</v>
      </c>
      <c r="C28" s="14">
        <f>C26*C27</f>
        <v>729921.60383999988</v>
      </c>
      <c r="D28" s="14">
        <f t="shared" ref="D28:N28" si="9">D26*D27</f>
        <v>424928.57779200003</v>
      </c>
      <c r="E28" s="14">
        <f t="shared" si="9"/>
        <v>499602.77606399998</v>
      </c>
      <c r="F28" s="14">
        <f t="shared" si="9"/>
        <v>769422.72614399996</v>
      </c>
      <c r="G28" s="14">
        <f t="shared" si="9"/>
        <v>51632.419583999996</v>
      </c>
      <c r="H28" s="14">
        <f t="shared" si="9"/>
        <v>64738.335935999981</v>
      </c>
      <c r="I28" s="14">
        <f t="shared" si="9"/>
        <v>8469.196608000002</v>
      </c>
      <c r="J28" s="14">
        <f t="shared" si="9"/>
        <v>228505.83187200001</v>
      </c>
      <c r="K28" s="14">
        <f t="shared" si="9"/>
        <v>163924.955136</v>
      </c>
      <c r="L28" s="14">
        <f t="shared" si="9"/>
        <v>415418.70931199996</v>
      </c>
      <c r="M28" s="14">
        <f t="shared" si="9"/>
        <v>638438.74271999998</v>
      </c>
      <c r="N28" s="14">
        <f t="shared" si="9"/>
        <v>639661.07980800001</v>
      </c>
      <c r="O28" s="14">
        <f>SUM(C28:N28)</f>
        <v>4634664.9548160005</v>
      </c>
    </row>
    <row r="29" spans="1:15" ht="38.25" x14ac:dyDescent="0.25">
      <c r="A29" s="6">
        <v>23</v>
      </c>
      <c r="B29" s="7" t="s">
        <v>36</v>
      </c>
      <c r="C29" s="16">
        <f>C28*0.9</f>
        <v>656929.44345599995</v>
      </c>
      <c r="D29" s="16">
        <f t="shared" ref="D29:N29" si="10">D28*0.9</f>
        <v>382435.72001280001</v>
      </c>
      <c r="E29" s="16">
        <f t="shared" si="10"/>
        <v>449642.49845760001</v>
      </c>
      <c r="F29" s="16">
        <f t="shared" si="10"/>
        <v>692480.45352959994</v>
      </c>
      <c r="G29" s="16">
        <f t="shared" si="10"/>
        <v>46469.177625599994</v>
      </c>
      <c r="H29" s="16">
        <f t="shared" si="10"/>
        <v>58264.502342399981</v>
      </c>
      <c r="I29" s="16">
        <f t="shared" si="10"/>
        <v>7622.2769472000018</v>
      </c>
      <c r="J29" s="16">
        <f t="shared" si="10"/>
        <v>205655.24868480003</v>
      </c>
      <c r="K29" s="16">
        <f t="shared" si="10"/>
        <v>147532.4596224</v>
      </c>
      <c r="L29" s="16">
        <f t="shared" si="10"/>
        <v>373876.83838079998</v>
      </c>
      <c r="M29" s="16">
        <f t="shared" si="10"/>
        <v>574594.86844800005</v>
      </c>
      <c r="N29" s="16">
        <f t="shared" si="10"/>
        <v>575694.97182720003</v>
      </c>
      <c r="O29" s="16">
        <f>SUM(C29:N29)</f>
        <v>4171198.4593344</v>
      </c>
    </row>
    <row r="30" spans="1:15" ht="38.25" x14ac:dyDescent="0.25">
      <c r="A30" s="1">
        <v>24</v>
      </c>
      <c r="B30" s="3" t="s">
        <v>37</v>
      </c>
      <c r="C30" s="29">
        <v>218801.43999999997</v>
      </c>
      <c r="D30" s="29">
        <v>127376.67200000001</v>
      </c>
      <c r="E30" s="29">
        <v>149761.024</v>
      </c>
      <c r="F30" s="29">
        <v>230642.304</v>
      </c>
      <c r="G30" s="29">
        <v>15477.343999999999</v>
      </c>
      <c r="H30" s="29">
        <v>19405.975999999995</v>
      </c>
      <c r="I30" s="29">
        <v>2538.728000000001</v>
      </c>
      <c r="J30" s="29">
        <v>68496.952000000005</v>
      </c>
      <c r="K30" s="29">
        <v>49138.176000000007</v>
      </c>
      <c r="L30" s="29">
        <v>124525.992</v>
      </c>
      <c r="M30" s="29">
        <v>191378.52</v>
      </c>
      <c r="N30" s="29">
        <v>191744.92800000001</v>
      </c>
      <c r="O30" s="29">
        <v>1389288.0560000001</v>
      </c>
    </row>
    <row r="31" spans="1:15" ht="63.75" x14ac:dyDescent="0.25">
      <c r="A31" s="1">
        <v>25</v>
      </c>
      <c r="B31" s="3" t="s">
        <v>21</v>
      </c>
      <c r="C31" s="2">
        <v>3.5459999999999998</v>
      </c>
      <c r="D31" s="2">
        <v>3.5459999999999998</v>
      </c>
      <c r="E31" s="2">
        <v>3.5459999999999998</v>
      </c>
      <c r="F31" s="2">
        <v>3.5459999999999998</v>
      </c>
      <c r="G31" s="2">
        <v>3.5459999999999998</v>
      </c>
      <c r="H31" s="2">
        <v>3.5459999999999998</v>
      </c>
      <c r="I31" s="2">
        <v>3.5459999999999998</v>
      </c>
      <c r="J31" s="2">
        <v>3.5459999999999998</v>
      </c>
      <c r="K31" s="2">
        <v>3.5459999999999998</v>
      </c>
      <c r="L31" s="2">
        <v>3.5459999999999998</v>
      </c>
      <c r="M31" s="2">
        <v>3.5459999999999998</v>
      </c>
      <c r="N31" s="2">
        <v>3.5459999999999998</v>
      </c>
      <c r="O31" s="2">
        <v>3.5459999999999998</v>
      </c>
    </row>
    <row r="32" spans="1:15" ht="38.25" x14ac:dyDescent="0.25">
      <c r="A32" s="1">
        <v>26</v>
      </c>
      <c r="B32" s="3" t="s">
        <v>38</v>
      </c>
      <c r="C32" s="14">
        <f>C30*C31</f>
        <v>775869.90623999981</v>
      </c>
      <c r="D32" s="14">
        <f t="shared" ref="D32:N32" si="11">D30*D31</f>
        <v>451677.67891199997</v>
      </c>
      <c r="E32" s="14">
        <f t="shared" si="11"/>
        <v>531052.59110399999</v>
      </c>
      <c r="F32" s="14">
        <f t="shared" si="11"/>
        <v>817857.60998399998</v>
      </c>
      <c r="G32" s="14">
        <f t="shared" si="11"/>
        <v>54882.661823999995</v>
      </c>
      <c r="H32" s="14">
        <f t="shared" si="11"/>
        <v>68813.59089599998</v>
      </c>
      <c r="I32" s="14">
        <f t="shared" si="11"/>
        <v>9002.329488000003</v>
      </c>
      <c r="J32" s="14">
        <f t="shared" si="11"/>
        <v>242890.191792</v>
      </c>
      <c r="K32" s="14">
        <f t="shared" si="11"/>
        <v>174243.97209600001</v>
      </c>
      <c r="L32" s="14">
        <f t="shared" si="11"/>
        <v>441569.167632</v>
      </c>
      <c r="M32" s="14">
        <f t="shared" si="11"/>
        <v>678628.23191999993</v>
      </c>
      <c r="N32" s="14">
        <f t="shared" si="11"/>
        <v>679927.51468799997</v>
      </c>
      <c r="O32" s="14">
        <f>SUM(C32:N32)</f>
        <v>4926415.4465759993</v>
      </c>
    </row>
    <row r="33" spans="1:17" ht="38.25" x14ac:dyDescent="0.25">
      <c r="A33" s="6">
        <v>27</v>
      </c>
      <c r="B33" s="7" t="s">
        <v>39</v>
      </c>
      <c r="C33" s="16">
        <f>C32*0.9</f>
        <v>698282.91561599984</v>
      </c>
      <c r="D33" s="16">
        <f t="shared" ref="D33:N33" si="12">D32*0.9</f>
        <v>406509.91102080001</v>
      </c>
      <c r="E33" s="16">
        <f t="shared" si="12"/>
        <v>477947.3319936</v>
      </c>
      <c r="F33" s="16">
        <f t="shared" si="12"/>
        <v>736071.84898560005</v>
      </c>
      <c r="G33" s="16">
        <f t="shared" si="12"/>
        <v>49394.3956416</v>
      </c>
      <c r="H33" s="16">
        <f t="shared" si="12"/>
        <v>61932.231806399985</v>
      </c>
      <c r="I33" s="16">
        <f t="shared" si="12"/>
        <v>8102.0965392000026</v>
      </c>
      <c r="J33" s="16">
        <f t="shared" si="12"/>
        <v>218601.1726128</v>
      </c>
      <c r="K33" s="16">
        <f t="shared" si="12"/>
        <v>156819.57488640002</v>
      </c>
      <c r="L33" s="16">
        <f t="shared" si="12"/>
        <v>397412.25086879998</v>
      </c>
      <c r="M33" s="16">
        <f t="shared" si="12"/>
        <v>610765.40872800001</v>
      </c>
      <c r="N33" s="16">
        <f t="shared" si="12"/>
        <v>611934.76321919996</v>
      </c>
      <c r="O33" s="16">
        <f>SUM(C33:N33)</f>
        <v>4433773.9019183991</v>
      </c>
    </row>
    <row r="34" spans="1:17" ht="38.25" x14ac:dyDescent="0.25">
      <c r="A34" s="1">
        <v>28</v>
      </c>
      <c r="B34" s="3" t="s">
        <v>40</v>
      </c>
      <c r="C34" s="29">
        <v>218801.43999999997</v>
      </c>
      <c r="D34" s="29">
        <v>127376.67200000001</v>
      </c>
      <c r="E34" s="29">
        <v>149761.024</v>
      </c>
      <c r="F34" s="29">
        <v>230642.304</v>
      </c>
      <c r="G34" s="29">
        <v>15477.343999999999</v>
      </c>
      <c r="H34" s="29">
        <v>6958.9874059429058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f>SUM(C34:N34)</f>
        <v>749017.77140594285</v>
      </c>
    </row>
    <row r="35" spans="1:17" ht="63.75" x14ac:dyDescent="0.25">
      <c r="A35" s="1">
        <v>29</v>
      </c>
      <c r="B35" s="3" t="s">
        <v>21</v>
      </c>
      <c r="C35" s="2">
        <v>3.77</v>
      </c>
      <c r="D35" s="2">
        <v>3.77</v>
      </c>
      <c r="E35" s="2">
        <v>3.77</v>
      </c>
      <c r="F35" s="2">
        <v>3.77</v>
      </c>
      <c r="G35" s="2">
        <v>3.77</v>
      </c>
      <c r="H35" s="2">
        <v>3.77</v>
      </c>
      <c r="I35" s="2">
        <v>3.77</v>
      </c>
      <c r="J35" s="2">
        <v>3.77</v>
      </c>
      <c r="K35" s="2">
        <v>3.77</v>
      </c>
      <c r="L35" s="2">
        <v>3.77</v>
      </c>
      <c r="M35" s="2">
        <v>3.77</v>
      </c>
      <c r="N35" s="2">
        <v>3.77</v>
      </c>
      <c r="O35" s="2">
        <v>3.77</v>
      </c>
    </row>
    <row r="36" spans="1:17" ht="38.25" x14ac:dyDescent="0.25">
      <c r="A36" s="1">
        <v>30</v>
      </c>
      <c r="B36" s="3" t="s">
        <v>41</v>
      </c>
      <c r="C36" s="14">
        <f>C34*C35</f>
        <v>824881.42879999988</v>
      </c>
      <c r="D36" s="14">
        <f t="shared" ref="D36:N36" si="13">D34*D35</f>
        <v>480210.05344000005</v>
      </c>
      <c r="E36" s="14">
        <f t="shared" si="13"/>
        <v>564599.06047999999</v>
      </c>
      <c r="F36" s="14">
        <f t="shared" si="13"/>
        <v>869521.48608000006</v>
      </c>
      <c r="G36" s="14">
        <f t="shared" si="13"/>
        <v>58349.586879999995</v>
      </c>
      <c r="H36" s="14">
        <f t="shared" si="13"/>
        <v>26235.382520404753</v>
      </c>
      <c r="I36" s="14">
        <f t="shared" si="13"/>
        <v>0</v>
      </c>
      <c r="J36" s="14">
        <f t="shared" si="13"/>
        <v>0</v>
      </c>
      <c r="K36" s="14">
        <f t="shared" si="13"/>
        <v>0</v>
      </c>
      <c r="L36" s="14">
        <f t="shared" si="13"/>
        <v>0</v>
      </c>
      <c r="M36" s="14">
        <f t="shared" si="13"/>
        <v>0</v>
      </c>
      <c r="N36" s="14">
        <f t="shared" si="13"/>
        <v>0</v>
      </c>
      <c r="O36" s="14">
        <f>SUM(C36:N36)</f>
        <v>2823796.9982004045</v>
      </c>
    </row>
    <row r="37" spans="1:17" ht="38.25" x14ac:dyDescent="0.25">
      <c r="A37" s="6">
        <v>31</v>
      </c>
      <c r="B37" s="7" t="s">
        <v>42</v>
      </c>
      <c r="C37" s="16">
        <f>C36*0.9</f>
        <v>742393.28591999994</v>
      </c>
      <c r="D37" s="16">
        <f t="shared" ref="D37:N37" si="14">D36*0.9</f>
        <v>432189.04809600004</v>
      </c>
      <c r="E37" s="16">
        <f t="shared" si="14"/>
        <v>508139.15443200001</v>
      </c>
      <c r="F37" s="16">
        <f t="shared" si="14"/>
        <v>782569.33747200004</v>
      </c>
      <c r="G37" s="16">
        <f t="shared" si="14"/>
        <v>52514.628191999996</v>
      </c>
      <c r="H37" s="16">
        <f t="shared" si="14"/>
        <v>23611.844268364279</v>
      </c>
      <c r="I37" s="16">
        <f t="shared" si="14"/>
        <v>0</v>
      </c>
      <c r="J37" s="16">
        <f t="shared" si="14"/>
        <v>0</v>
      </c>
      <c r="K37" s="16">
        <f t="shared" si="14"/>
        <v>0</v>
      </c>
      <c r="L37" s="16">
        <f t="shared" si="14"/>
        <v>0</v>
      </c>
      <c r="M37" s="16">
        <f t="shared" si="14"/>
        <v>0</v>
      </c>
      <c r="N37" s="16">
        <f t="shared" si="14"/>
        <v>0</v>
      </c>
      <c r="O37" s="16">
        <f>SUM(C37:N37)</f>
        <v>2541417.2983803647</v>
      </c>
    </row>
    <row r="38" spans="1:17" ht="51" x14ac:dyDescent="0.25">
      <c r="A38" s="11">
        <v>12</v>
      </c>
      <c r="B38" s="12" t="s">
        <v>14</v>
      </c>
      <c r="C38" s="17">
        <f t="shared" ref="C38:N38" si="15">C10+C14+C18+C22+C26+C30+C34</f>
        <v>1531610.0799999998</v>
      </c>
      <c r="D38" s="17">
        <f t="shared" si="15"/>
        <v>891636.70400000003</v>
      </c>
      <c r="E38" s="17">
        <f t="shared" si="15"/>
        <v>1048327.1679999999</v>
      </c>
      <c r="F38" s="17">
        <f t="shared" si="15"/>
        <v>1614496.128</v>
      </c>
      <c r="G38" s="17">
        <f t="shared" si="15"/>
        <v>108341.408</v>
      </c>
      <c r="H38" s="17">
        <f t="shared" si="15"/>
        <v>123394.84340594287</v>
      </c>
      <c r="I38" s="17">
        <f t="shared" si="15"/>
        <v>15232.368000000006</v>
      </c>
      <c r="J38" s="17">
        <f t="shared" si="15"/>
        <v>410981.712</v>
      </c>
      <c r="K38" s="17">
        <f t="shared" si="15"/>
        <v>294829.05600000004</v>
      </c>
      <c r="L38" s="17">
        <f t="shared" si="15"/>
        <v>747155.95199999993</v>
      </c>
      <c r="M38" s="17">
        <f t="shared" si="15"/>
        <v>1148271.1199999999</v>
      </c>
      <c r="N38" s="17">
        <f t="shared" si="15"/>
        <v>1150469.5680000002</v>
      </c>
      <c r="O38" s="13">
        <f>SUM(C38:N38)</f>
        <v>9084746.1074059419</v>
      </c>
    </row>
    <row r="39" spans="1:17" ht="38.25" x14ac:dyDescent="0.25">
      <c r="A39" s="11">
        <v>13</v>
      </c>
      <c r="B39" s="12" t="s">
        <v>15</v>
      </c>
      <c r="C39" s="17">
        <f>C12+C16+C20+C24+C28+C32+C36</f>
        <v>4842513.4700799994</v>
      </c>
      <c r="D39" s="17">
        <f t="shared" ref="D39:N40" si="16">D12+D16+D20+D24+D28+D32+D36</f>
        <v>2819100.504704</v>
      </c>
      <c r="E39" s="17">
        <f t="shared" si="16"/>
        <v>3314510.9831679999</v>
      </c>
      <c r="F39" s="17">
        <f t="shared" si="16"/>
        <v>5104575.4721280001</v>
      </c>
      <c r="G39" s="17">
        <f t="shared" si="16"/>
        <v>342544.57740799995</v>
      </c>
      <c r="H39" s="17">
        <f t="shared" si="16"/>
        <v>382567.91383240465</v>
      </c>
      <c r="I39" s="17">
        <f t="shared" si="16"/>
        <v>46616.123536000014</v>
      </c>
      <c r="J39" s="17">
        <f t="shared" si="16"/>
        <v>1257741.0326240002</v>
      </c>
      <c r="K39" s="17">
        <f t="shared" si="16"/>
        <v>902275.1877120001</v>
      </c>
      <c r="L39" s="17">
        <f t="shared" si="16"/>
        <v>2286546.265104</v>
      </c>
      <c r="M39" s="17">
        <f t="shared" si="16"/>
        <v>3514092.3842399996</v>
      </c>
      <c r="N39" s="17">
        <f t="shared" si="16"/>
        <v>3520820.3679360002</v>
      </c>
      <c r="O39" s="13">
        <f>SUM(C39:N39)</f>
        <v>28333904.282472402</v>
      </c>
    </row>
    <row r="40" spans="1:17" ht="38.25" x14ac:dyDescent="0.25">
      <c r="A40" s="8">
        <v>14</v>
      </c>
      <c r="B40" s="9" t="s">
        <v>16</v>
      </c>
      <c r="C40" s="19">
        <f>C13+C17+C21+C25+C29+C33+C37</f>
        <v>4358262.1230719993</v>
      </c>
      <c r="D40" s="19">
        <f t="shared" si="16"/>
        <v>2537190.4542336003</v>
      </c>
      <c r="E40" s="19">
        <f t="shared" si="16"/>
        <v>2983059.8848512</v>
      </c>
      <c r="F40" s="19">
        <f t="shared" si="16"/>
        <v>4594117.9249152001</v>
      </c>
      <c r="G40" s="19">
        <f t="shared" si="16"/>
        <v>308290.11966719996</v>
      </c>
      <c r="H40" s="19">
        <f t="shared" si="16"/>
        <v>344311.12244916416</v>
      </c>
      <c r="I40" s="19">
        <f t="shared" si="16"/>
        <v>41954.511182400012</v>
      </c>
      <c r="J40" s="19">
        <f t="shared" si="16"/>
        <v>1131966.9293616</v>
      </c>
      <c r="K40" s="19">
        <f t="shared" si="16"/>
        <v>812047.66894080013</v>
      </c>
      <c r="L40" s="19">
        <f t="shared" si="16"/>
        <v>2057891.6385936001</v>
      </c>
      <c r="M40" s="19">
        <f t="shared" si="16"/>
        <v>3162683.1458160002</v>
      </c>
      <c r="N40" s="19">
        <f t="shared" si="16"/>
        <v>3168738.3311424004</v>
      </c>
      <c r="O40" s="10">
        <f>SUM(C40:N40)</f>
        <v>25500513.854225162</v>
      </c>
    </row>
    <row r="42" spans="1:17" x14ac:dyDescent="0.25">
      <c r="A42" t="s">
        <v>19</v>
      </c>
    </row>
    <row r="45" spans="1:17" x14ac:dyDescent="0.25">
      <c r="B45" s="26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3"/>
      <c r="P45" s="23"/>
      <c r="Q45" s="23"/>
    </row>
    <row r="46" spans="1:17" x14ac:dyDescent="0.25">
      <c r="B46" s="26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6"/>
      <c r="P46" s="23"/>
      <c r="Q46" s="23"/>
    </row>
    <row r="47" spans="1:17" x14ac:dyDescent="0.25">
      <c r="B47" s="26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6"/>
      <c r="P47" s="23"/>
      <c r="Q47" s="23"/>
    </row>
    <row r="48" spans="1:17" x14ac:dyDescent="0.25">
      <c r="B48" s="26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3"/>
      <c r="P48" s="23"/>
      <c r="Q48" s="23"/>
    </row>
    <row r="49" spans="2:17" x14ac:dyDescent="0.25">
      <c r="B49" s="26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3"/>
      <c r="P49" s="23"/>
      <c r="Q49" s="23"/>
    </row>
    <row r="50" spans="2:17" x14ac:dyDescent="0.25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6"/>
      <c r="P50" s="23"/>
      <c r="Q50" s="23"/>
    </row>
    <row r="51" spans="2:17" x14ac:dyDescent="0.25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3"/>
      <c r="P51" s="23"/>
      <c r="Q51" s="23"/>
    </row>
    <row r="52" spans="2:17" x14ac:dyDescent="0.25">
      <c r="B52" s="2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3"/>
      <c r="P52" s="23"/>
      <c r="Q52" s="23"/>
    </row>
    <row r="53" spans="2:17" x14ac:dyDescent="0.25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5"/>
      <c r="O53" s="23"/>
      <c r="P53" s="23"/>
      <c r="Q53" s="23"/>
    </row>
    <row r="54" spans="2:17" x14ac:dyDescent="0.25">
      <c r="B54" s="23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3"/>
      <c r="P54" s="23"/>
      <c r="Q54" s="23"/>
    </row>
    <row r="55" spans="2:17" x14ac:dyDescent="0.25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2:17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2:17" x14ac:dyDescent="0.25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3"/>
      <c r="P57" s="23"/>
      <c r="Q57" s="23"/>
    </row>
    <row r="58" spans="2:17" x14ac:dyDescent="0.25">
      <c r="B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3"/>
      <c r="P58" s="23"/>
      <c r="Q58" s="23"/>
    </row>
    <row r="59" spans="2:17" x14ac:dyDescent="0.2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2:17" x14ac:dyDescent="0.25"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5"/>
      <c r="P60" s="23"/>
      <c r="Q60" s="23"/>
    </row>
    <row r="61" spans="2:17" x14ac:dyDescent="0.2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5"/>
      <c r="P61" s="25"/>
      <c r="Q61" s="23"/>
    </row>
    <row r="62" spans="2:17" x14ac:dyDescent="0.2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2:17" x14ac:dyDescent="0.25">
      <c r="B63" s="23"/>
      <c r="C63" s="23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3"/>
      <c r="P63" s="23"/>
      <c r="Q63" s="23"/>
    </row>
    <row r="64" spans="2:17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2:17" x14ac:dyDescent="0.25">
      <c r="B65" s="23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3"/>
      <c r="P65" s="23"/>
      <c r="Q65" s="23"/>
    </row>
    <row r="66" spans="2:17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2:17" x14ac:dyDescent="0.2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2:17" x14ac:dyDescent="0.25">
      <c r="B68" s="23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3"/>
      <c r="P68" s="23"/>
      <c r="Q68" s="23"/>
    </row>
    <row r="69" spans="2:17" x14ac:dyDescent="0.2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2:17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2:17" x14ac:dyDescent="0.2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2:17" x14ac:dyDescent="0.25">
      <c r="B72" s="23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3"/>
      <c r="P72" s="23"/>
      <c r="Q72" s="23"/>
    </row>
  </sheetData>
  <mergeCells count="2">
    <mergeCell ref="B3:O4"/>
    <mergeCell ref="J1:N1"/>
  </mergeCells>
  <pageMargins left="0.7" right="0.7" top="0.75" bottom="0.75" header="0.3" footer="0.3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zoomScale="90" zoomScaleNormal="90" workbookViewId="0">
      <selection activeCell="A2" sqref="A2:XFD3"/>
    </sheetView>
  </sheetViews>
  <sheetFormatPr defaultRowHeight="15" x14ac:dyDescent="0.25"/>
  <cols>
    <col min="1" max="1" width="5.5703125" customWidth="1"/>
    <col min="2" max="2" width="36.5703125" customWidth="1"/>
    <col min="3" max="15" width="10.7109375" customWidth="1"/>
    <col min="16" max="16" width="16.7109375" bestFit="1" customWidth="1"/>
    <col min="17" max="17" width="15.5703125" bestFit="1" customWidth="1"/>
    <col min="18" max="18" width="27.5703125" bestFit="1" customWidth="1"/>
  </cols>
  <sheetData>
    <row r="1" spans="1:17" s="37" customFormat="1" ht="15.75" x14ac:dyDescent="0.25">
      <c r="A1" s="36"/>
      <c r="B1" s="36"/>
      <c r="C1" s="36"/>
      <c r="D1" s="36"/>
      <c r="J1" s="39" t="s">
        <v>50</v>
      </c>
      <c r="K1" s="39"/>
      <c r="L1" s="39"/>
      <c r="M1" s="39"/>
      <c r="N1" s="39"/>
    </row>
    <row r="3" spans="1:17" ht="20.25" customHeight="1" x14ac:dyDescent="0.25">
      <c r="B3" s="38" t="s">
        <v>48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7" ht="21.75" customHeight="1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6" spans="1:17" x14ac:dyDescent="0.25"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7" ht="36.75" customHeight="1" x14ac:dyDescent="0.25">
      <c r="A7" s="1">
        <v>1</v>
      </c>
      <c r="B7" s="5" t="s">
        <v>20</v>
      </c>
      <c r="C7" s="14">
        <v>354513</v>
      </c>
      <c r="D7" s="14">
        <v>328701</v>
      </c>
      <c r="E7" s="14">
        <v>303375</v>
      </c>
      <c r="F7" s="14">
        <v>276894</v>
      </c>
      <c r="G7" s="14">
        <v>251247</v>
      </c>
      <c r="H7" s="14">
        <v>213616</v>
      </c>
      <c r="I7" s="14">
        <v>193320</v>
      </c>
      <c r="J7" s="14">
        <v>245151</v>
      </c>
      <c r="K7" s="14">
        <v>231708</v>
      </c>
      <c r="L7" s="14">
        <v>294456</v>
      </c>
      <c r="M7" s="14">
        <v>308388</v>
      </c>
      <c r="N7" s="14">
        <v>342030</v>
      </c>
      <c r="O7" s="14">
        <f>SUM(C7:N7)</f>
        <v>3343399</v>
      </c>
      <c r="P7" s="21"/>
      <c r="Q7" s="22"/>
    </row>
    <row r="8" spans="1:17" ht="57.75" customHeight="1" x14ac:dyDescent="0.25">
      <c r="A8" s="1">
        <v>2</v>
      </c>
      <c r="B8" s="3" t="s">
        <v>13</v>
      </c>
      <c r="C8" s="14">
        <v>68565</v>
      </c>
      <c r="D8" s="14">
        <v>82067</v>
      </c>
      <c r="E8" s="14">
        <v>126118</v>
      </c>
      <c r="F8" s="14">
        <v>79423</v>
      </c>
      <c r="G8" s="14">
        <v>98853</v>
      </c>
      <c r="H8" s="14">
        <v>53100</v>
      </c>
      <c r="I8" s="14">
        <v>62629</v>
      </c>
      <c r="J8" s="14">
        <v>71062</v>
      </c>
      <c r="K8" s="14">
        <v>74769</v>
      </c>
      <c r="L8" s="14">
        <v>134434</v>
      </c>
      <c r="M8" s="14">
        <v>96282</v>
      </c>
      <c r="N8" s="14">
        <v>90509</v>
      </c>
      <c r="O8" s="14">
        <f>SUM(C8:N8)</f>
        <v>1037811</v>
      </c>
      <c r="P8" s="21"/>
      <c r="Q8" s="22"/>
    </row>
    <row r="9" spans="1:17" ht="21.75" customHeight="1" x14ac:dyDescent="0.25">
      <c r="A9" s="1">
        <v>3</v>
      </c>
      <c r="B9" s="3" t="s">
        <v>18</v>
      </c>
      <c r="C9" s="15">
        <f t="shared" ref="C9:O9" si="0">C8/C7</f>
        <v>0.19340616564131641</v>
      </c>
      <c r="D9" s="15">
        <f t="shared" si="0"/>
        <v>0.24967067334751036</v>
      </c>
      <c r="E9" s="15">
        <f t="shared" si="0"/>
        <v>0.41571652245570662</v>
      </c>
      <c r="F9" s="15">
        <f t="shared" si="0"/>
        <v>0.2868353954943047</v>
      </c>
      <c r="G9" s="15">
        <f t="shared" si="0"/>
        <v>0.39344947402357044</v>
      </c>
      <c r="H9" s="15">
        <f t="shared" si="0"/>
        <v>0.24857688562654484</v>
      </c>
      <c r="I9" s="15">
        <f t="shared" si="0"/>
        <v>0.32396544589282017</v>
      </c>
      <c r="J9" s="15">
        <f t="shared" si="0"/>
        <v>0.28987032482021285</v>
      </c>
      <c r="K9" s="15">
        <f t="shared" si="0"/>
        <v>0.32268631208244858</v>
      </c>
      <c r="L9" s="15">
        <f t="shared" si="0"/>
        <v>0.45655038443774282</v>
      </c>
      <c r="M9" s="15">
        <f t="shared" si="0"/>
        <v>0.31221059185182304</v>
      </c>
      <c r="N9" s="15">
        <f t="shared" si="0"/>
        <v>0.26462298628775255</v>
      </c>
      <c r="O9" s="15">
        <f t="shared" si="0"/>
        <v>0.31040596710114465</v>
      </c>
    </row>
    <row r="10" spans="1:17" s="18" customFormat="1" ht="46.5" customHeight="1" x14ac:dyDescent="0.25">
      <c r="A10" s="20">
        <v>4</v>
      </c>
      <c r="B10" s="5" t="s">
        <v>22</v>
      </c>
      <c r="C10" s="29">
        <v>51959.905898462217</v>
      </c>
      <c r="D10" s="29">
        <v>66670.918512806093</v>
      </c>
      <c r="E10" s="29">
        <v>111908.16729131504</v>
      </c>
      <c r="F10" s="29">
        <v>66453.515309308248</v>
      </c>
      <c r="G10" s="29">
        <v>87084.799460868671</v>
      </c>
      <c r="H10" s="29">
        <v>43094.404206350417</v>
      </c>
      <c r="I10" s="29">
        <v>53574.051967884712</v>
      </c>
      <c r="J10" s="29">
        <v>59579.331031341331</v>
      </c>
      <c r="K10" s="29">
        <v>63915.989971935807</v>
      </c>
      <c r="L10" s="29">
        <v>120641.9258341375</v>
      </c>
      <c r="M10" s="29">
        <v>81837.362540202943</v>
      </c>
      <c r="N10" s="29">
        <v>74488.599237407456</v>
      </c>
      <c r="O10" s="29">
        <f>SUM(C10:N10)</f>
        <v>881208.97126202041</v>
      </c>
    </row>
    <row r="11" spans="1:17" ht="65.25" customHeight="1" x14ac:dyDescent="0.25">
      <c r="A11" s="1">
        <v>5</v>
      </c>
      <c r="B11" s="3" t="s">
        <v>21</v>
      </c>
      <c r="C11" s="4">
        <v>2.613</v>
      </c>
      <c r="D11" s="4">
        <v>2.613</v>
      </c>
      <c r="E11" s="4">
        <v>2.613</v>
      </c>
      <c r="F11" s="4">
        <v>2.613</v>
      </c>
      <c r="G11" s="4">
        <v>2.613</v>
      </c>
      <c r="H11" s="4">
        <v>2.613</v>
      </c>
      <c r="I11" s="4">
        <v>2.613</v>
      </c>
      <c r="J11" s="4">
        <v>2.613</v>
      </c>
      <c r="K11" s="4">
        <v>2.613</v>
      </c>
      <c r="L11" s="4">
        <v>2.613</v>
      </c>
      <c r="M11" s="4">
        <v>2.613</v>
      </c>
      <c r="N11" s="4">
        <v>2.613</v>
      </c>
      <c r="O11" s="4">
        <v>2.613</v>
      </c>
    </row>
    <row r="12" spans="1:17" ht="40.5" customHeight="1" x14ac:dyDescent="0.25">
      <c r="A12" s="1">
        <v>6</v>
      </c>
      <c r="B12" s="3" t="s">
        <v>23</v>
      </c>
      <c r="C12" s="14">
        <f t="shared" ref="C12:N12" si="1">C10*C11</f>
        <v>135771.23411268176</v>
      </c>
      <c r="D12" s="14">
        <f t="shared" si="1"/>
        <v>174211.11007396231</v>
      </c>
      <c r="E12" s="14">
        <f t="shared" si="1"/>
        <v>292416.04113220621</v>
      </c>
      <c r="F12" s="14">
        <f t="shared" si="1"/>
        <v>173643.03550322246</v>
      </c>
      <c r="G12" s="14">
        <f t="shared" si="1"/>
        <v>227552.58099124985</v>
      </c>
      <c r="H12" s="14">
        <f t="shared" si="1"/>
        <v>112605.67819119364</v>
      </c>
      <c r="I12" s="14">
        <f t="shared" si="1"/>
        <v>139988.99779208275</v>
      </c>
      <c r="J12" s="14">
        <f t="shared" si="1"/>
        <v>155680.79198489489</v>
      </c>
      <c r="K12" s="14">
        <f t="shared" si="1"/>
        <v>167012.48179666826</v>
      </c>
      <c r="L12" s="14">
        <f t="shared" si="1"/>
        <v>315237.35220460128</v>
      </c>
      <c r="M12" s="14">
        <f t="shared" si="1"/>
        <v>213841.02831755028</v>
      </c>
      <c r="N12" s="14">
        <f t="shared" si="1"/>
        <v>194638.70980734567</v>
      </c>
      <c r="O12" s="14">
        <f>SUM(C12:N12)</f>
        <v>2302599.0419076597</v>
      </c>
    </row>
    <row r="13" spans="1:17" ht="41.25" customHeight="1" x14ac:dyDescent="0.25">
      <c r="A13" s="6">
        <v>7</v>
      </c>
      <c r="B13" s="7" t="s">
        <v>24</v>
      </c>
      <c r="C13" s="16">
        <f>C12*0.9</f>
        <v>122194.11070141359</v>
      </c>
      <c r="D13" s="16">
        <f t="shared" ref="D13:N13" si="2">D12*0.9</f>
        <v>156789.99906656609</v>
      </c>
      <c r="E13" s="16">
        <f t="shared" si="2"/>
        <v>263174.43701898563</v>
      </c>
      <c r="F13" s="16">
        <f t="shared" si="2"/>
        <v>156278.73195290021</v>
      </c>
      <c r="G13" s="16">
        <f t="shared" si="2"/>
        <v>204797.32289212488</v>
      </c>
      <c r="H13" s="16">
        <f t="shared" si="2"/>
        <v>101345.11037207428</v>
      </c>
      <c r="I13" s="16">
        <f t="shared" si="2"/>
        <v>125990.09801287448</v>
      </c>
      <c r="J13" s="16">
        <f t="shared" si="2"/>
        <v>140112.71278640541</v>
      </c>
      <c r="K13" s="16">
        <f t="shared" si="2"/>
        <v>150311.23361700145</v>
      </c>
      <c r="L13" s="16">
        <f t="shared" si="2"/>
        <v>283713.61698414118</v>
      </c>
      <c r="M13" s="16">
        <f t="shared" si="2"/>
        <v>192456.92548579525</v>
      </c>
      <c r="N13" s="16">
        <f t="shared" si="2"/>
        <v>175174.83882661111</v>
      </c>
      <c r="O13" s="16">
        <f>SUM(C13:N13)</f>
        <v>2072339.1377168936</v>
      </c>
    </row>
    <row r="14" spans="1:17" ht="42" customHeight="1" x14ac:dyDescent="0.25">
      <c r="A14" s="1">
        <v>8</v>
      </c>
      <c r="B14" s="3" t="s">
        <v>25</v>
      </c>
      <c r="C14" s="29">
        <v>51959.905898462217</v>
      </c>
      <c r="D14" s="29">
        <v>66670.918512806093</v>
      </c>
      <c r="E14" s="29">
        <v>111908.16729131504</v>
      </c>
      <c r="F14" s="29">
        <v>66453.515309308248</v>
      </c>
      <c r="G14" s="29">
        <v>87084.799460868671</v>
      </c>
      <c r="H14" s="29">
        <v>43094.404206350417</v>
      </c>
      <c r="I14" s="29">
        <v>53574.051967884712</v>
      </c>
      <c r="J14" s="29">
        <v>59579.331031341331</v>
      </c>
      <c r="K14" s="29">
        <v>63915.989971935807</v>
      </c>
      <c r="L14" s="29">
        <v>120641.9258341375</v>
      </c>
      <c r="M14" s="29">
        <v>81837.362540202943</v>
      </c>
      <c r="N14" s="29">
        <v>74488.599237407456</v>
      </c>
      <c r="O14" s="29">
        <v>881208.97126202041</v>
      </c>
    </row>
    <row r="15" spans="1:17" ht="63.75" x14ac:dyDescent="0.25">
      <c r="A15" s="1">
        <v>9</v>
      </c>
      <c r="B15" s="3" t="s">
        <v>21</v>
      </c>
      <c r="C15" s="2">
        <v>2.7770000000000001</v>
      </c>
      <c r="D15" s="2">
        <v>2.7770000000000001</v>
      </c>
      <c r="E15" s="2">
        <v>2.7770000000000001</v>
      </c>
      <c r="F15" s="2">
        <v>2.7770000000000001</v>
      </c>
      <c r="G15" s="2">
        <v>2.7770000000000001</v>
      </c>
      <c r="H15" s="2">
        <v>2.7770000000000001</v>
      </c>
      <c r="I15" s="2">
        <v>2.7770000000000001</v>
      </c>
      <c r="J15" s="2">
        <v>2.7770000000000001</v>
      </c>
      <c r="K15" s="2">
        <v>2.7770000000000001</v>
      </c>
      <c r="L15" s="2">
        <v>2.7770000000000001</v>
      </c>
      <c r="M15" s="2">
        <v>2.7770000000000001</v>
      </c>
      <c r="N15" s="2">
        <v>2.7770000000000001</v>
      </c>
      <c r="O15" s="2">
        <v>2.7770000000000001</v>
      </c>
    </row>
    <row r="16" spans="1:17" ht="41.25" customHeight="1" x14ac:dyDescent="0.25">
      <c r="A16" s="1">
        <v>10</v>
      </c>
      <c r="B16" s="3" t="s">
        <v>26</v>
      </c>
      <c r="C16" s="14">
        <f>C14*C15</f>
        <v>144292.65868002959</v>
      </c>
      <c r="D16" s="14">
        <f t="shared" ref="D16:N16" si="3">D14*D15</f>
        <v>185145.14071006252</v>
      </c>
      <c r="E16" s="14">
        <f t="shared" si="3"/>
        <v>310768.9805679819</v>
      </c>
      <c r="F16" s="14">
        <f t="shared" si="3"/>
        <v>184541.41201394901</v>
      </c>
      <c r="G16" s="14">
        <f t="shared" si="3"/>
        <v>241834.48810283231</v>
      </c>
      <c r="H16" s="14">
        <f t="shared" si="3"/>
        <v>119673.16048103511</v>
      </c>
      <c r="I16" s="14">
        <f t="shared" si="3"/>
        <v>148775.14231481586</v>
      </c>
      <c r="J16" s="14">
        <f t="shared" si="3"/>
        <v>165451.80227403488</v>
      </c>
      <c r="K16" s="14">
        <f t="shared" si="3"/>
        <v>177494.70415206574</v>
      </c>
      <c r="L16" s="14">
        <f t="shared" si="3"/>
        <v>335022.62804139982</v>
      </c>
      <c r="M16" s="14">
        <f t="shared" si="3"/>
        <v>227262.35577414359</v>
      </c>
      <c r="N16" s="14">
        <f t="shared" si="3"/>
        <v>206854.84008228051</v>
      </c>
      <c r="O16" s="14">
        <f>SUM(C16:N16)</f>
        <v>2447117.3131946307</v>
      </c>
    </row>
    <row r="17" spans="1:15" ht="39.75" customHeight="1" x14ac:dyDescent="0.25">
      <c r="A17" s="6">
        <v>11</v>
      </c>
      <c r="B17" s="7" t="s">
        <v>27</v>
      </c>
      <c r="C17" s="16">
        <f>C16*0.9</f>
        <v>129863.39281202664</v>
      </c>
      <c r="D17" s="16">
        <f t="shared" ref="D17:N17" si="4">D16*0.9</f>
        <v>166630.62663905628</v>
      </c>
      <c r="E17" s="16">
        <f t="shared" si="4"/>
        <v>279692.08251118369</v>
      </c>
      <c r="F17" s="16">
        <f t="shared" si="4"/>
        <v>166087.27081255411</v>
      </c>
      <c r="G17" s="16">
        <f t="shared" si="4"/>
        <v>217651.03929254907</v>
      </c>
      <c r="H17" s="16">
        <f t="shared" si="4"/>
        <v>107705.8444329316</v>
      </c>
      <c r="I17" s="16">
        <f t="shared" si="4"/>
        <v>133897.62808333428</v>
      </c>
      <c r="J17" s="16">
        <f t="shared" si="4"/>
        <v>148906.62204663141</v>
      </c>
      <c r="K17" s="16">
        <f t="shared" si="4"/>
        <v>159745.23373685917</v>
      </c>
      <c r="L17" s="16">
        <f t="shared" si="4"/>
        <v>301520.36523725983</v>
      </c>
      <c r="M17" s="16">
        <f t="shared" si="4"/>
        <v>204536.12019672923</v>
      </c>
      <c r="N17" s="16">
        <f t="shared" si="4"/>
        <v>186169.35607405246</v>
      </c>
      <c r="O17" s="16">
        <f>SUM(C17:N17)</f>
        <v>2202405.5818751678</v>
      </c>
    </row>
    <row r="18" spans="1:15" ht="42" customHeight="1" x14ac:dyDescent="0.25">
      <c r="A18" s="1">
        <v>12</v>
      </c>
      <c r="B18" s="3" t="s">
        <v>28</v>
      </c>
      <c r="C18" s="29">
        <v>51959.905898462217</v>
      </c>
      <c r="D18" s="29">
        <v>66670.918512806093</v>
      </c>
      <c r="E18" s="29">
        <v>111908.16729131504</v>
      </c>
      <c r="F18" s="29">
        <v>66453.515309308248</v>
      </c>
      <c r="G18" s="29">
        <v>87084.799460868671</v>
      </c>
      <c r="H18" s="29">
        <v>43094.404206350417</v>
      </c>
      <c r="I18" s="29">
        <v>53574.051967884712</v>
      </c>
      <c r="J18" s="29">
        <v>59579.331031341331</v>
      </c>
      <c r="K18" s="29">
        <v>63915.989971935807</v>
      </c>
      <c r="L18" s="29">
        <v>120641.9258341375</v>
      </c>
      <c r="M18" s="29">
        <v>81837.362540202943</v>
      </c>
      <c r="N18" s="29">
        <v>74488.599237407456</v>
      </c>
      <c r="O18" s="29">
        <v>881208.97126202041</v>
      </c>
    </row>
    <row r="19" spans="1:15" ht="63.75" x14ac:dyDescent="0.25">
      <c r="A19" s="1">
        <v>13</v>
      </c>
      <c r="B19" s="3" t="s">
        <v>21</v>
      </c>
      <c r="C19" s="2">
        <v>2.952</v>
      </c>
      <c r="D19" s="2">
        <v>2.952</v>
      </c>
      <c r="E19" s="2">
        <v>2.952</v>
      </c>
      <c r="F19" s="2">
        <v>2.952</v>
      </c>
      <c r="G19" s="2">
        <v>2.952</v>
      </c>
      <c r="H19" s="2">
        <v>2.952</v>
      </c>
      <c r="I19" s="2">
        <v>2.952</v>
      </c>
      <c r="J19" s="2">
        <v>2.952</v>
      </c>
      <c r="K19" s="2">
        <v>2.952</v>
      </c>
      <c r="L19" s="2">
        <v>2.952</v>
      </c>
      <c r="M19" s="2">
        <v>2.952</v>
      </c>
      <c r="N19" s="2">
        <v>2.952</v>
      </c>
      <c r="O19" s="2">
        <v>2.952</v>
      </c>
    </row>
    <row r="20" spans="1:15" ht="38.25" x14ac:dyDescent="0.25">
      <c r="A20" s="1">
        <v>14</v>
      </c>
      <c r="B20" s="3" t="s">
        <v>29</v>
      </c>
      <c r="C20" s="14">
        <f>C18*C19</f>
        <v>153385.64221226046</v>
      </c>
      <c r="D20" s="14">
        <f t="shared" ref="D20:N20" si="5">D18*D19</f>
        <v>196812.55144980358</v>
      </c>
      <c r="E20" s="14">
        <f t="shared" si="5"/>
        <v>330352.909843962</v>
      </c>
      <c r="F20" s="14">
        <f t="shared" si="5"/>
        <v>196170.77719307796</v>
      </c>
      <c r="G20" s="14">
        <f t="shared" si="5"/>
        <v>257074.32800848433</v>
      </c>
      <c r="H20" s="14">
        <f t="shared" si="5"/>
        <v>127214.68121714643</v>
      </c>
      <c r="I20" s="14">
        <f t="shared" si="5"/>
        <v>158150.60140919566</v>
      </c>
      <c r="J20" s="14">
        <f t="shared" si="5"/>
        <v>175878.1852045196</v>
      </c>
      <c r="K20" s="14">
        <f t="shared" si="5"/>
        <v>188680.00239715449</v>
      </c>
      <c r="L20" s="14">
        <f t="shared" si="5"/>
        <v>356134.9650623739</v>
      </c>
      <c r="M20" s="14">
        <f t="shared" si="5"/>
        <v>241583.89421867908</v>
      </c>
      <c r="N20" s="14">
        <f t="shared" si="5"/>
        <v>219890.34494882679</v>
      </c>
      <c r="O20" s="14">
        <f>SUM(C20:N20)</f>
        <v>2601328.8831654843</v>
      </c>
    </row>
    <row r="21" spans="1:15" ht="38.25" x14ac:dyDescent="0.25">
      <c r="A21" s="6">
        <v>15</v>
      </c>
      <c r="B21" s="7" t="s">
        <v>30</v>
      </c>
      <c r="C21" s="16">
        <f>C20*0.9</f>
        <v>138047.07799103443</v>
      </c>
      <c r="D21" s="16">
        <f t="shared" ref="D21:N21" si="6">D20*0.9</f>
        <v>177131.29630482322</v>
      </c>
      <c r="E21" s="16">
        <f t="shared" si="6"/>
        <v>297317.61885956582</v>
      </c>
      <c r="F21" s="16">
        <f t="shared" si="6"/>
        <v>176553.69947377016</v>
      </c>
      <c r="G21" s="16">
        <f t="shared" si="6"/>
        <v>231366.89520763591</v>
      </c>
      <c r="H21" s="16">
        <f t="shared" si="6"/>
        <v>114493.21309543178</v>
      </c>
      <c r="I21" s="16">
        <f t="shared" si="6"/>
        <v>142335.54126827611</v>
      </c>
      <c r="J21" s="16">
        <f t="shared" si="6"/>
        <v>158290.36668406765</v>
      </c>
      <c r="K21" s="16">
        <f t="shared" si="6"/>
        <v>169812.00215743904</v>
      </c>
      <c r="L21" s="16">
        <f t="shared" si="6"/>
        <v>320521.46855613653</v>
      </c>
      <c r="M21" s="16">
        <f t="shared" si="6"/>
        <v>217425.50479681118</v>
      </c>
      <c r="N21" s="16">
        <f t="shared" si="6"/>
        <v>197901.31045394411</v>
      </c>
      <c r="O21" s="16">
        <f>SUM(C21:N21)</f>
        <v>2341195.9948489359</v>
      </c>
    </row>
    <row r="22" spans="1:15" ht="38.25" x14ac:dyDescent="0.25">
      <c r="A22" s="1">
        <v>16</v>
      </c>
      <c r="B22" s="3" t="s">
        <v>31</v>
      </c>
      <c r="C22" s="29">
        <v>51959.905898462217</v>
      </c>
      <c r="D22" s="29">
        <v>66670.918512806093</v>
      </c>
      <c r="E22" s="29">
        <v>111908.16729131504</v>
      </c>
      <c r="F22" s="29">
        <v>66453.515309308248</v>
      </c>
      <c r="G22" s="29">
        <v>87084.799460868671</v>
      </c>
      <c r="H22" s="29">
        <v>43094.404206350417</v>
      </c>
      <c r="I22" s="29">
        <v>53574.051967884712</v>
      </c>
      <c r="J22" s="29">
        <v>59579.331031341331</v>
      </c>
      <c r="K22" s="29">
        <v>63915.989971935807</v>
      </c>
      <c r="L22" s="29">
        <v>120641.9258341375</v>
      </c>
      <c r="M22" s="29">
        <v>81837.362540202943</v>
      </c>
      <c r="N22" s="29">
        <v>74488.599237407456</v>
      </c>
      <c r="O22" s="29">
        <v>881208.97126202041</v>
      </c>
    </row>
    <row r="23" spans="1:15" ht="63.75" x14ac:dyDescent="0.25">
      <c r="A23" s="1">
        <v>17</v>
      </c>
      <c r="B23" s="3" t="s">
        <v>21</v>
      </c>
      <c r="C23" s="2">
        <v>3.1379999999999999</v>
      </c>
      <c r="D23" s="2">
        <v>3.1379999999999999</v>
      </c>
      <c r="E23" s="2">
        <v>3.1379999999999999</v>
      </c>
      <c r="F23" s="2">
        <v>3.1379999999999999</v>
      </c>
      <c r="G23" s="2">
        <v>3.1379999999999999</v>
      </c>
      <c r="H23" s="2">
        <v>3.1379999999999999</v>
      </c>
      <c r="I23" s="2">
        <v>3.1379999999999999</v>
      </c>
      <c r="J23" s="2">
        <v>3.1379999999999999</v>
      </c>
      <c r="K23" s="2">
        <v>3.1379999999999999</v>
      </c>
      <c r="L23" s="2">
        <v>3.1379999999999999</v>
      </c>
      <c r="M23" s="2">
        <v>3.1379999999999999</v>
      </c>
      <c r="N23" s="2">
        <v>3.1379999999999999</v>
      </c>
      <c r="O23" s="2">
        <v>3.1379999999999999</v>
      </c>
    </row>
    <row r="24" spans="1:15" ht="38.25" x14ac:dyDescent="0.25">
      <c r="A24" s="1">
        <v>18</v>
      </c>
      <c r="B24" s="3" t="s">
        <v>32</v>
      </c>
      <c r="C24" s="14">
        <f>C22*C23</f>
        <v>163050.18470937444</v>
      </c>
      <c r="D24" s="14">
        <f t="shared" ref="D24:N24" si="7">D22*D23</f>
        <v>209213.3422931855</v>
      </c>
      <c r="E24" s="14">
        <f t="shared" si="7"/>
        <v>351167.82896014658</v>
      </c>
      <c r="F24" s="14">
        <f t="shared" si="7"/>
        <v>208531.13104060927</v>
      </c>
      <c r="G24" s="14">
        <f t="shared" si="7"/>
        <v>273272.10070820589</v>
      </c>
      <c r="H24" s="14">
        <f t="shared" si="7"/>
        <v>135230.2403995276</v>
      </c>
      <c r="I24" s="14">
        <f t="shared" si="7"/>
        <v>168115.37507522223</v>
      </c>
      <c r="J24" s="14">
        <f t="shared" si="7"/>
        <v>186959.9407763491</v>
      </c>
      <c r="K24" s="14">
        <f t="shared" si="7"/>
        <v>200568.37653193457</v>
      </c>
      <c r="L24" s="14">
        <f t="shared" si="7"/>
        <v>378574.36326752347</v>
      </c>
      <c r="M24" s="14">
        <f t="shared" si="7"/>
        <v>256805.64365115683</v>
      </c>
      <c r="N24" s="14">
        <f t="shared" si="7"/>
        <v>233745.22440698458</v>
      </c>
      <c r="O24" s="14">
        <f>SUM(C24:N24)</f>
        <v>2765233.7518202197</v>
      </c>
    </row>
    <row r="25" spans="1:15" ht="38.25" x14ac:dyDescent="0.25">
      <c r="A25" s="6">
        <v>19</v>
      </c>
      <c r="B25" s="7" t="s">
        <v>33</v>
      </c>
      <c r="C25" s="16">
        <f>C24*0.9</f>
        <v>146745.166238437</v>
      </c>
      <c r="D25" s="16">
        <f t="shared" ref="D25:N25" si="8">D24*0.9</f>
        <v>188292.00806386696</v>
      </c>
      <c r="E25" s="16">
        <f t="shared" si="8"/>
        <v>316051.04606413195</v>
      </c>
      <c r="F25" s="16">
        <f t="shared" si="8"/>
        <v>187678.01793654833</v>
      </c>
      <c r="G25" s="16">
        <f t="shared" si="8"/>
        <v>245944.89063738531</v>
      </c>
      <c r="H25" s="16">
        <f t="shared" si="8"/>
        <v>121707.21635957484</v>
      </c>
      <c r="I25" s="16">
        <f t="shared" si="8"/>
        <v>151303.83756770001</v>
      </c>
      <c r="J25" s="16">
        <f t="shared" si="8"/>
        <v>168263.94669871419</v>
      </c>
      <c r="K25" s="16">
        <f t="shared" si="8"/>
        <v>180511.53887874112</v>
      </c>
      <c r="L25" s="16">
        <f t="shared" si="8"/>
        <v>340716.92694077111</v>
      </c>
      <c r="M25" s="16">
        <f t="shared" si="8"/>
        <v>231125.07928604115</v>
      </c>
      <c r="N25" s="16">
        <f t="shared" si="8"/>
        <v>210370.70196628611</v>
      </c>
      <c r="O25" s="16">
        <f>SUM(C25:N25)</f>
        <v>2488710.3766381983</v>
      </c>
    </row>
    <row r="26" spans="1:15" ht="38.25" x14ac:dyDescent="0.25">
      <c r="A26" s="1">
        <v>20</v>
      </c>
      <c r="B26" s="3" t="s">
        <v>34</v>
      </c>
      <c r="C26" s="29">
        <v>51959.905898462217</v>
      </c>
      <c r="D26" s="29">
        <v>66670.918512806093</v>
      </c>
      <c r="E26" s="29">
        <v>111908.16729131504</v>
      </c>
      <c r="F26" s="29">
        <v>66453.515309308248</v>
      </c>
      <c r="G26" s="29">
        <v>87084.799460868671</v>
      </c>
      <c r="H26" s="29">
        <v>43094.404206350417</v>
      </c>
      <c r="I26" s="29">
        <v>53574.051967884712</v>
      </c>
      <c r="J26" s="29">
        <v>59579.331031341331</v>
      </c>
      <c r="K26" s="29">
        <v>63915.989971935807</v>
      </c>
      <c r="L26" s="29">
        <v>120641.9258341375</v>
      </c>
      <c r="M26" s="29">
        <v>81837.362540202943</v>
      </c>
      <c r="N26" s="29">
        <v>74488.599237407456</v>
      </c>
      <c r="O26" s="29">
        <v>881208.97126202041</v>
      </c>
    </row>
    <row r="27" spans="1:15" ht="63.75" x14ac:dyDescent="0.25">
      <c r="A27" s="1">
        <v>21</v>
      </c>
      <c r="B27" s="3" t="s">
        <v>21</v>
      </c>
      <c r="C27" s="2">
        <v>3.3359999999999999</v>
      </c>
      <c r="D27" s="2">
        <v>3.3359999999999999</v>
      </c>
      <c r="E27" s="2">
        <v>3.3359999999999999</v>
      </c>
      <c r="F27" s="2">
        <v>3.3359999999999999</v>
      </c>
      <c r="G27" s="2">
        <v>3.3359999999999999</v>
      </c>
      <c r="H27" s="2">
        <v>3.3359999999999999</v>
      </c>
      <c r="I27" s="2">
        <v>3.3359999999999999</v>
      </c>
      <c r="J27" s="2">
        <v>3.3359999999999999</v>
      </c>
      <c r="K27" s="2">
        <v>3.3359999999999999</v>
      </c>
      <c r="L27" s="2">
        <v>3.3359999999999999</v>
      </c>
      <c r="M27" s="2">
        <v>3.3359999999999999</v>
      </c>
      <c r="N27" s="2">
        <v>3.3359999999999999</v>
      </c>
      <c r="O27" s="2">
        <v>3.3359999999999999</v>
      </c>
    </row>
    <row r="28" spans="1:15" ht="38.25" x14ac:dyDescent="0.25">
      <c r="A28" s="1">
        <v>22</v>
      </c>
      <c r="B28" s="3" t="s">
        <v>35</v>
      </c>
      <c r="C28" s="14">
        <f>C26*C27</f>
        <v>173338.24607726996</v>
      </c>
      <c r="D28" s="14">
        <f t="shared" ref="D28:N28" si="9">D26*D27</f>
        <v>222414.18415872112</v>
      </c>
      <c r="E28" s="14">
        <f t="shared" si="9"/>
        <v>373325.64608382696</v>
      </c>
      <c r="F28" s="14">
        <f t="shared" si="9"/>
        <v>221688.92707185232</v>
      </c>
      <c r="G28" s="14">
        <f t="shared" si="9"/>
        <v>290514.89100145787</v>
      </c>
      <c r="H28" s="14">
        <f t="shared" si="9"/>
        <v>143762.93243238499</v>
      </c>
      <c r="I28" s="14">
        <f t="shared" si="9"/>
        <v>178723.03736486338</v>
      </c>
      <c r="J28" s="14">
        <f t="shared" si="9"/>
        <v>198756.64832055467</v>
      </c>
      <c r="K28" s="14">
        <f t="shared" si="9"/>
        <v>213223.74254637785</v>
      </c>
      <c r="L28" s="14">
        <f t="shared" si="9"/>
        <v>402461.46458268265</v>
      </c>
      <c r="M28" s="14">
        <f t="shared" si="9"/>
        <v>273009.44143411703</v>
      </c>
      <c r="N28" s="14">
        <f t="shared" si="9"/>
        <v>248493.96705599126</v>
      </c>
      <c r="O28" s="14">
        <f>SUM(C28:N28)</f>
        <v>2939713.1281301002</v>
      </c>
    </row>
    <row r="29" spans="1:15" ht="38.25" x14ac:dyDescent="0.25">
      <c r="A29" s="6">
        <v>23</v>
      </c>
      <c r="B29" s="7" t="s">
        <v>36</v>
      </c>
      <c r="C29" s="16">
        <f>C28*0.9</f>
        <v>156004.42146954295</v>
      </c>
      <c r="D29" s="16">
        <f t="shared" ref="D29:N29" si="10">D28*0.9</f>
        <v>200172.76574284901</v>
      </c>
      <c r="E29" s="16">
        <f t="shared" si="10"/>
        <v>335993.08147544425</v>
      </c>
      <c r="F29" s="16">
        <f t="shared" si="10"/>
        <v>199520.03436466708</v>
      </c>
      <c r="G29" s="16">
        <f t="shared" si="10"/>
        <v>261463.40190131209</v>
      </c>
      <c r="H29" s="16">
        <f t="shared" si="10"/>
        <v>129386.63918914649</v>
      </c>
      <c r="I29" s="16">
        <f t="shared" si="10"/>
        <v>160850.73362837706</v>
      </c>
      <c r="J29" s="16">
        <f t="shared" si="10"/>
        <v>178880.98348849922</v>
      </c>
      <c r="K29" s="16">
        <f t="shared" si="10"/>
        <v>191901.36829174007</v>
      </c>
      <c r="L29" s="16">
        <f t="shared" si="10"/>
        <v>362215.31812441436</v>
      </c>
      <c r="M29" s="16">
        <f t="shared" si="10"/>
        <v>245708.49729070533</v>
      </c>
      <c r="N29" s="16">
        <f t="shared" si="10"/>
        <v>223644.57035039214</v>
      </c>
      <c r="O29" s="16">
        <f>SUM(C29:N29)</f>
        <v>2645741.8153170901</v>
      </c>
    </row>
    <row r="30" spans="1:15" ht="38.25" x14ac:dyDescent="0.25">
      <c r="A30" s="1">
        <v>24</v>
      </c>
      <c r="B30" s="3" t="s">
        <v>37</v>
      </c>
      <c r="C30" s="29">
        <v>51959.905898462217</v>
      </c>
      <c r="D30" s="29">
        <v>66670.918512806093</v>
      </c>
      <c r="E30" s="29">
        <v>111908.16729131504</v>
      </c>
      <c r="F30" s="29">
        <v>66453.515309308248</v>
      </c>
      <c r="G30" s="29">
        <v>87084.799460868671</v>
      </c>
      <c r="H30" s="29">
        <v>43094.404206350417</v>
      </c>
      <c r="I30" s="29">
        <v>53574.051967884712</v>
      </c>
      <c r="J30" s="29">
        <v>59579.331031341331</v>
      </c>
      <c r="K30" s="29">
        <v>63915.989971935807</v>
      </c>
      <c r="L30" s="29">
        <v>120641.9258341375</v>
      </c>
      <c r="M30" s="29">
        <v>81837.362540202943</v>
      </c>
      <c r="N30" s="29">
        <v>74488.599237407456</v>
      </c>
      <c r="O30" s="29">
        <v>881208.97126202041</v>
      </c>
    </row>
    <row r="31" spans="1:15" ht="63.75" x14ac:dyDescent="0.25">
      <c r="A31" s="1">
        <v>25</v>
      </c>
      <c r="B31" s="3" t="s">
        <v>21</v>
      </c>
      <c r="C31" s="2">
        <v>3.5459999999999998</v>
      </c>
      <c r="D31" s="2">
        <v>3.5459999999999998</v>
      </c>
      <c r="E31" s="2">
        <v>3.5459999999999998</v>
      </c>
      <c r="F31" s="2">
        <v>3.5459999999999998</v>
      </c>
      <c r="G31" s="2">
        <v>3.5459999999999998</v>
      </c>
      <c r="H31" s="2">
        <v>3.5459999999999998</v>
      </c>
      <c r="I31" s="2">
        <v>3.5459999999999998</v>
      </c>
      <c r="J31" s="2">
        <v>3.5459999999999998</v>
      </c>
      <c r="K31" s="2">
        <v>3.5459999999999998</v>
      </c>
      <c r="L31" s="2">
        <v>3.5459999999999998</v>
      </c>
      <c r="M31" s="2">
        <v>3.5459999999999998</v>
      </c>
      <c r="N31" s="2">
        <v>3.5459999999999998</v>
      </c>
      <c r="O31" s="2">
        <v>3.5459999999999998</v>
      </c>
    </row>
    <row r="32" spans="1:15" ht="38.25" x14ac:dyDescent="0.25">
      <c r="A32" s="1">
        <v>26</v>
      </c>
      <c r="B32" s="3" t="s">
        <v>38</v>
      </c>
      <c r="C32" s="14">
        <f>C30*C31</f>
        <v>184249.82631594702</v>
      </c>
      <c r="D32" s="14">
        <f t="shared" ref="D32:N32" si="11">D30*D31</f>
        <v>236415.07704641038</v>
      </c>
      <c r="E32" s="14">
        <f t="shared" si="11"/>
        <v>396826.36121500313</v>
      </c>
      <c r="F32" s="14">
        <f t="shared" si="11"/>
        <v>235644.16528680702</v>
      </c>
      <c r="G32" s="14">
        <f t="shared" si="11"/>
        <v>308802.69888824027</v>
      </c>
      <c r="H32" s="14">
        <f t="shared" si="11"/>
        <v>152812.75731571857</v>
      </c>
      <c r="I32" s="14">
        <f t="shared" si="11"/>
        <v>189973.58827811919</v>
      </c>
      <c r="J32" s="14">
        <f t="shared" si="11"/>
        <v>211268.30783713635</v>
      </c>
      <c r="K32" s="14">
        <f t="shared" si="11"/>
        <v>226646.10044048436</v>
      </c>
      <c r="L32" s="14">
        <f t="shared" si="11"/>
        <v>427796.26900785154</v>
      </c>
      <c r="M32" s="14">
        <f t="shared" si="11"/>
        <v>290195.28756755963</v>
      </c>
      <c r="N32" s="14">
        <f t="shared" si="11"/>
        <v>264136.57289584685</v>
      </c>
      <c r="O32" s="14">
        <f>SUM(C32:N32)</f>
        <v>3124767.0120951245</v>
      </c>
    </row>
    <row r="33" spans="1:17" ht="38.25" x14ac:dyDescent="0.25">
      <c r="A33" s="6">
        <v>27</v>
      </c>
      <c r="B33" s="7" t="s">
        <v>39</v>
      </c>
      <c r="C33" s="16">
        <f>C32*0.9</f>
        <v>165824.84368435232</v>
      </c>
      <c r="D33" s="16">
        <f t="shared" ref="D33:N33" si="12">D32*0.9</f>
        <v>212773.56934176935</v>
      </c>
      <c r="E33" s="16">
        <f t="shared" si="12"/>
        <v>357143.72509350284</v>
      </c>
      <c r="F33" s="16">
        <f t="shared" si="12"/>
        <v>212079.74875812631</v>
      </c>
      <c r="G33" s="16">
        <f t="shared" si="12"/>
        <v>277922.42899941624</v>
      </c>
      <c r="H33" s="16">
        <f t="shared" si="12"/>
        <v>137531.48158414671</v>
      </c>
      <c r="I33" s="16">
        <f t="shared" si="12"/>
        <v>170976.22945030726</v>
      </c>
      <c r="J33" s="16">
        <f t="shared" si="12"/>
        <v>190141.47705342271</v>
      </c>
      <c r="K33" s="16">
        <f t="shared" si="12"/>
        <v>203981.49039643593</v>
      </c>
      <c r="L33" s="16">
        <f t="shared" si="12"/>
        <v>385016.64210706641</v>
      </c>
      <c r="M33" s="16">
        <f t="shared" si="12"/>
        <v>261175.75881080367</v>
      </c>
      <c r="N33" s="16">
        <f t="shared" si="12"/>
        <v>237722.91560626216</v>
      </c>
      <c r="O33" s="16">
        <f>SUM(C33:N33)</f>
        <v>2812290.3108856119</v>
      </c>
    </row>
    <row r="34" spans="1:17" ht="38.25" x14ac:dyDescent="0.25">
      <c r="A34" s="1">
        <v>28</v>
      </c>
      <c r="B34" s="3" t="s">
        <v>40</v>
      </c>
      <c r="C34" s="29">
        <v>51959.905898462217</v>
      </c>
      <c r="D34" s="29">
        <v>66670.918512806093</v>
      </c>
      <c r="E34" s="29">
        <v>111908.16729131504</v>
      </c>
      <c r="F34" s="29">
        <v>66453.515309308248</v>
      </c>
      <c r="G34" s="29">
        <v>87084.799460868671</v>
      </c>
      <c r="H34" s="29">
        <v>15453.663146785588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f>SUM(C34:N34)</f>
        <v>399530.96961954585</v>
      </c>
    </row>
    <row r="35" spans="1:17" ht="63.75" x14ac:dyDescent="0.25">
      <c r="A35" s="1">
        <v>29</v>
      </c>
      <c r="B35" s="3" t="s">
        <v>21</v>
      </c>
      <c r="C35" s="2">
        <v>3.77</v>
      </c>
      <c r="D35" s="2">
        <v>3.77</v>
      </c>
      <c r="E35" s="2">
        <v>3.77</v>
      </c>
      <c r="F35" s="2">
        <v>3.77</v>
      </c>
      <c r="G35" s="2">
        <v>3.77</v>
      </c>
      <c r="H35" s="2">
        <v>3.77</v>
      </c>
      <c r="I35" s="2">
        <v>3.77</v>
      </c>
      <c r="J35" s="2">
        <v>3.77</v>
      </c>
      <c r="K35" s="2">
        <v>3.77</v>
      </c>
      <c r="L35" s="2">
        <v>3.77</v>
      </c>
      <c r="M35" s="2">
        <v>3.77</v>
      </c>
      <c r="N35" s="2">
        <v>3.77</v>
      </c>
      <c r="O35" s="2">
        <v>3.77</v>
      </c>
    </row>
    <row r="36" spans="1:17" ht="38.25" x14ac:dyDescent="0.25">
      <c r="A36" s="1">
        <v>30</v>
      </c>
      <c r="B36" s="3" t="s">
        <v>41</v>
      </c>
      <c r="C36" s="14">
        <f>C34*C35</f>
        <v>195888.84523720256</v>
      </c>
      <c r="D36" s="14">
        <f t="shared" ref="D36:N36" si="13">D34*D35</f>
        <v>251349.36279327897</v>
      </c>
      <c r="E36" s="14">
        <f t="shared" si="13"/>
        <v>421893.79068825772</v>
      </c>
      <c r="F36" s="14">
        <f t="shared" si="13"/>
        <v>250529.7527160921</v>
      </c>
      <c r="G36" s="14">
        <f t="shared" si="13"/>
        <v>328309.69396747492</v>
      </c>
      <c r="H36" s="14">
        <f t="shared" si="13"/>
        <v>58260.310063381665</v>
      </c>
      <c r="I36" s="14">
        <f t="shared" si="13"/>
        <v>0</v>
      </c>
      <c r="J36" s="14">
        <f t="shared" si="13"/>
        <v>0</v>
      </c>
      <c r="K36" s="14">
        <f t="shared" si="13"/>
        <v>0</v>
      </c>
      <c r="L36" s="14">
        <f t="shared" si="13"/>
        <v>0</v>
      </c>
      <c r="M36" s="14">
        <f t="shared" si="13"/>
        <v>0</v>
      </c>
      <c r="N36" s="14">
        <f t="shared" si="13"/>
        <v>0</v>
      </c>
      <c r="O36" s="14">
        <f>SUM(C36:N36)</f>
        <v>1506231.755465688</v>
      </c>
    </row>
    <row r="37" spans="1:17" ht="38.25" x14ac:dyDescent="0.25">
      <c r="A37" s="6">
        <v>31</v>
      </c>
      <c r="B37" s="7" t="s">
        <v>42</v>
      </c>
      <c r="C37" s="16">
        <f>C36*0.9</f>
        <v>176299.96071348232</v>
      </c>
      <c r="D37" s="16">
        <f t="shared" ref="D37:N37" si="14">D36*0.9</f>
        <v>226214.42651395107</v>
      </c>
      <c r="E37" s="16">
        <f t="shared" si="14"/>
        <v>379704.41161943198</v>
      </c>
      <c r="F37" s="16">
        <f t="shared" si="14"/>
        <v>225476.7774444829</v>
      </c>
      <c r="G37" s="16">
        <f t="shared" si="14"/>
        <v>295478.72457072744</v>
      </c>
      <c r="H37" s="16">
        <f t="shared" si="14"/>
        <v>52434.279057043503</v>
      </c>
      <c r="I37" s="16">
        <f t="shared" si="14"/>
        <v>0</v>
      </c>
      <c r="J37" s="16">
        <f t="shared" si="14"/>
        <v>0</v>
      </c>
      <c r="K37" s="16">
        <f t="shared" si="14"/>
        <v>0</v>
      </c>
      <c r="L37" s="16">
        <f t="shared" si="14"/>
        <v>0</v>
      </c>
      <c r="M37" s="16">
        <f t="shared" si="14"/>
        <v>0</v>
      </c>
      <c r="N37" s="16">
        <f t="shared" si="14"/>
        <v>0</v>
      </c>
      <c r="O37" s="16">
        <f>SUM(C37:N37)</f>
        <v>1355608.5799191194</v>
      </c>
    </row>
    <row r="38" spans="1:17" ht="51" x14ac:dyDescent="0.25">
      <c r="A38" s="11">
        <v>12</v>
      </c>
      <c r="B38" s="12" t="s">
        <v>14</v>
      </c>
      <c r="C38" s="17">
        <f t="shared" ref="C38:N38" si="15">C10+C14+C18+C22+C26+C30+C34</f>
        <v>363719.34128923551</v>
      </c>
      <c r="D38" s="17">
        <f t="shared" si="15"/>
        <v>466696.42958964256</v>
      </c>
      <c r="E38" s="17">
        <f t="shared" si="15"/>
        <v>783357.17103920528</v>
      </c>
      <c r="F38" s="17">
        <f t="shared" si="15"/>
        <v>465174.60716515774</v>
      </c>
      <c r="G38" s="17">
        <f t="shared" si="15"/>
        <v>609593.59622608079</v>
      </c>
      <c r="H38" s="17">
        <f t="shared" si="15"/>
        <v>274020.08838488808</v>
      </c>
      <c r="I38" s="17">
        <f t="shared" si="15"/>
        <v>321444.31180730829</v>
      </c>
      <c r="J38" s="17">
        <f t="shared" si="15"/>
        <v>357475.98618804797</v>
      </c>
      <c r="K38" s="17">
        <f t="shared" si="15"/>
        <v>383495.93983161484</v>
      </c>
      <c r="L38" s="17">
        <f t="shared" si="15"/>
        <v>723851.555004825</v>
      </c>
      <c r="M38" s="17">
        <f t="shared" si="15"/>
        <v>491024.1752412176</v>
      </c>
      <c r="N38" s="17">
        <f t="shared" si="15"/>
        <v>446931.59542444471</v>
      </c>
      <c r="O38" s="13">
        <f>SUM(C38:N38)</f>
        <v>5686784.7971916692</v>
      </c>
    </row>
    <row r="39" spans="1:17" ht="38.25" x14ac:dyDescent="0.25">
      <c r="A39" s="11">
        <v>13</v>
      </c>
      <c r="B39" s="12" t="s">
        <v>15</v>
      </c>
      <c r="C39" s="17">
        <f>C12+C16+C20+C24+C28+C32+C36</f>
        <v>1149976.6373447659</v>
      </c>
      <c r="D39" s="17">
        <f t="shared" ref="D39:N40" si="16">D12+D16+D20+D24+D28+D32+D36</f>
        <v>1475560.7685254244</v>
      </c>
      <c r="E39" s="17">
        <f t="shared" si="16"/>
        <v>2476751.5584913841</v>
      </c>
      <c r="F39" s="17">
        <f t="shared" si="16"/>
        <v>1470749.2008256104</v>
      </c>
      <c r="G39" s="17">
        <f t="shared" si="16"/>
        <v>1927360.7816679452</v>
      </c>
      <c r="H39" s="17">
        <f t="shared" si="16"/>
        <v>849559.76010038797</v>
      </c>
      <c r="I39" s="17">
        <f t="shared" si="16"/>
        <v>983726.74223429919</v>
      </c>
      <c r="J39" s="17">
        <f t="shared" si="16"/>
        <v>1093995.6763974896</v>
      </c>
      <c r="K39" s="17">
        <f t="shared" si="16"/>
        <v>1173625.4078646852</v>
      </c>
      <c r="L39" s="17">
        <f t="shared" si="16"/>
        <v>2215227.0421664324</v>
      </c>
      <c r="M39" s="17">
        <f t="shared" si="16"/>
        <v>1502697.6509632063</v>
      </c>
      <c r="N39" s="17">
        <f t="shared" si="16"/>
        <v>1367759.6591972758</v>
      </c>
      <c r="O39" s="13">
        <f>SUM(C39:N39)</f>
        <v>17686990.885778908</v>
      </c>
    </row>
    <row r="40" spans="1:17" ht="38.25" x14ac:dyDescent="0.25">
      <c r="A40" s="8">
        <v>14</v>
      </c>
      <c r="B40" s="9" t="s">
        <v>16</v>
      </c>
      <c r="C40" s="19">
        <f>C13+C17+C21+C25+C29+C33+C37</f>
        <v>1034978.9736102892</v>
      </c>
      <c r="D40" s="19">
        <f t="shared" si="16"/>
        <v>1328004.6916728821</v>
      </c>
      <c r="E40" s="19">
        <f t="shared" si="16"/>
        <v>2229076.4026422463</v>
      </c>
      <c r="F40" s="19">
        <f t="shared" si="16"/>
        <v>1323674.280743049</v>
      </c>
      <c r="G40" s="19">
        <f t="shared" si="16"/>
        <v>1734624.7035011509</v>
      </c>
      <c r="H40" s="19">
        <f t="shared" si="16"/>
        <v>764603.78409034922</v>
      </c>
      <c r="I40" s="19">
        <f t="shared" si="16"/>
        <v>885354.0680108692</v>
      </c>
      <c r="J40" s="19">
        <f t="shared" si="16"/>
        <v>984596.10875774059</v>
      </c>
      <c r="K40" s="19">
        <f t="shared" si="16"/>
        <v>1056262.8670782167</v>
      </c>
      <c r="L40" s="19">
        <f t="shared" si="16"/>
        <v>1993704.3379497896</v>
      </c>
      <c r="M40" s="19">
        <f t="shared" si="16"/>
        <v>1352427.8858668858</v>
      </c>
      <c r="N40" s="19">
        <f t="shared" si="16"/>
        <v>1230983.6932775481</v>
      </c>
      <c r="O40" s="10">
        <f>SUM(C40:N40)</f>
        <v>15918291.797201015</v>
      </c>
    </row>
    <row r="42" spans="1:17" x14ac:dyDescent="0.25">
      <c r="A42" t="s">
        <v>19</v>
      </c>
    </row>
    <row r="45" spans="1:17" x14ac:dyDescent="0.25">
      <c r="B45" s="26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3"/>
      <c r="P45" s="23"/>
      <c r="Q45" s="23"/>
    </row>
    <row r="46" spans="1:17" x14ac:dyDescent="0.25">
      <c r="B46" s="26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6"/>
      <c r="P46" s="23"/>
      <c r="Q46" s="23"/>
    </row>
    <row r="47" spans="1:17" x14ac:dyDescent="0.25">
      <c r="B47" s="26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6"/>
      <c r="P47" s="23"/>
      <c r="Q47" s="23"/>
    </row>
    <row r="48" spans="1:17" x14ac:dyDescent="0.25">
      <c r="B48" s="26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3"/>
      <c r="P48" s="23"/>
      <c r="Q48" s="23"/>
    </row>
    <row r="49" spans="2:17" x14ac:dyDescent="0.25">
      <c r="B49" s="26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3"/>
      <c r="P49" s="23"/>
      <c r="Q49" s="23"/>
    </row>
    <row r="50" spans="2:17" x14ac:dyDescent="0.25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6"/>
      <c r="P50" s="23"/>
      <c r="Q50" s="23"/>
    </row>
    <row r="51" spans="2:17" x14ac:dyDescent="0.25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3"/>
      <c r="P51" s="23"/>
      <c r="Q51" s="23"/>
    </row>
    <row r="52" spans="2:17" x14ac:dyDescent="0.25">
      <c r="B52" s="2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3"/>
      <c r="P52" s="23"/>
      <c r="Q52" s="23"/>
    </row>
    <row r="53" spans="2:17" x14ac:dyDescent="0.25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5"/>
      <c r="O53" s="23"/>
      <c r="P53" s="23"/>
      <c r="Q53" s="23"/>
    </row>
    <row r="54" spans="2:17" x14ac:dyDescent="0.25">
      <c r="B54" s="23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3"/>
      <c r="P54" s="23"/>
      <c r="Q54" s="23"/>
    </row>
    <row r="55" spans="2:17" x14ac:dyDescent="0.25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2:17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2:17" x14ac:dyDescent="0.25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3"/>
      <c r="P57" s="23"/>
      <c r="Q57" s="23"/>
    </row>
    <row r="58" spans="2:17" x14ac:dyDescent="0.25">
      <c r="B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3"/>
      <c r="P58" s="23"/>
      <c r="Q58" s="23"/>
    </row>
    <row r="59" spans="2:17" x14ac:dyDescent="0.2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2:17" x14ac:dyDescent="0.25"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5"/>
      <c r="P60" s="23"/>
      <c r="Q60" s="23"/>
    </row>
    <row r="61" spans="2:17" x14ac:dyDescent="0.2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5"/>
      <c r="P61" s="25"/>
      <c r="Q61" s="23"/>
    </row>
    <row r="62" spans="2:17" x14ac:dyDescent="0.2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2:17" x14ac:dyDescent="0.25">
      <c r="B63" s="23"/>
      <c r="C63" s="23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3"/>
      <c r="P63" s="23"/>
      <c r="Q63" s="23"/>
    </row>
    <row r="64" spans="2:17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2:17" x14ac:dyDescent="0.25">
      <c r="B65" s="23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3"/>
      <c r="P65" s="23"/>
      <c r="Q65" s="23"/>
    </row>
    <row r="66" spans="2:17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2:17" x14ac:dyDescent="0.2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2:17" x14ac:dyDescent="0.25">
      <c r="B68" s="23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3"/>
      <c r="P68" s="23"/>
      <c r="Q68" s="23"/>
    </row>
    <row r="69" spans="2:17" x14ac:dyDescent="0.2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2:17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2:17" x14ac:dyDescent="0.2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2:17" x14ac:dyDescent="0.25">
      <c r="B72" s="23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3"/>
      <c r="P72" s="23"/>
      <c r="Q72" s="23"/>
    </row>
  </sheetData>
  <mergeCells count="2">
    <mergeCell ref="B3:O4"/>
    <mergeCell ref="J1:N1"/>
  </mergeCells>
  <pageMargins left="0.7" right="0.7" top="0.75" bottom="0.75" header="0.3" footer="0.3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zoomScale="90" zoomScaleNormal="90" workbookViewId="0">
      <selection activeCell="Q13" sqref="Q13"/>
    </sheetView>
  </sheetViews>
  <sheetFormatPr defaultRowHeight="15" x14ac:dyDescent="0.25"/>
  <cols>
    <col min="1" max="1" width="5.5703125" customWidth="1"/>
    <col min="2" max="2" width="36.5703125" customWidth="1"/>
    <col min="3" max="15" width="10.7109375" customWidth="1"/>
    <col min="16" max="16" width="16.7109375" bestFit="1" customWidth="1"/>
    <col min="17" max="17" width="15.5703125" bestFit="1" customWidth="1"/>
    <col min="18" max="18" width="27.5703125" bestFit="1" customWidth="1"/>
  </cols>
  <sheetData>
    <row r="1" spans="1:17" s="37" customFormat="1" ht="15.75" x14ac:dyDescent="0.25">
      <c r="A1" s="36"/>
      <c r="B1" s="36"/>
      <c r="C1" s="36"/>
      <c r="D1" s="36"/>
      <c r="J1" s="39" t="s">
        <v>50</v>
      </c>
      <c r="K1" s="39"/>
      <c r="L1" s="39"/>
      <c r="M1" s="39"/>
      <c r="N1" s="39"/>
    </row>
    <row r="3" spans="1:17" ht="20.25" customHeight="1" x14ac:dyDescent="0.25">
      <c r="B3" s="38" t="s">
        <v>49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7" ht="21.75" customHeight="1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6" spans="1:17" x14ac:dyDescent="0.25"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7" ht="36.75" customHeight="1" x14ac:dyDescent="0.25">
      <c r="A7" s="1">
        <v>1</v>
      </c>
      <c r="B7" s="5" t="s">
        <v>20</v>
      </c>
      <c r="C7" s="14">
        <v>386159</v>
      </c>
      <c r="D7" s="14">
        <v>256738</v>
      </c>
      <c r="E7" s="14">
        <v>466189</v>
      </c>
      <c r="F7" s="14">
        <v>462329</v>
      </c>
      <c r="G7" s="14">
        <v>425896</v>
      </c>
      <c r="H7" s="14">
        <v>423850</v>
      </c>
      <c r="I7" s="14">
        <v>559150</v>
      </c>
      <c r="J7" s="14">
        <v>267485</v>
      </c>
      <c r="K7" s="14">
        <v>296440</v>
      </c>
      <c r="L7" s="14">
        <v>263749</v>
      </c>
      <c r="M7" s="14">
        <v>175680</v>
      </c>
      <c r="N7" s="14">
        <v>161250</v>
      </c>
      <c r="O7" s="14">
        <f>SUM(C7:N7)</f>
        <v>4144915</v>
      </c>
      <c r="P7" s="21"/>
      <c r="Q7" s="22"/>
    </row>
    <row r="8" spans="1:17" ht="57.75" customHeight="1" x14ac:dyDescent="0.25">
      <c r="A8" s="1">
        <v>2</v>
      </c>
      <c r="B8" s="3" t="s">
        <v>13</v>
      </c>
      <c r="C8" s="14">
        <v>126115</v>
      </c>
      <c r="D8" s="14">
        <v>100759</v>
      </c>
      <c r="E8" s="14">
        <v>104237</v>
      </c>
      <c r="F8" s="14">
        <v>109382</v>
      </c>
      <c r="G8" s="14">
        <v>162110</v>
      </c>
      <c r="H8" s="14">
        <v>117160</v>
      </c>
      <c r="I8" s="14">
        <v>124450</v>
      </c>
      <c r="J8" s="14">
        <v>152089</v>
      </c>
      <c r="K8" s="14">
        <v>123112</v>
      </c>
      <c r="L8" s="14">
        <v>124504</v>
      </c>
      <c r="M8" s="14">
        <v>55641</v>
      </c>
      <c r="N8" s="14">
        <v>45617</v>
      </c>
      <c r="O8" s="14">
        <f>SUM(C8:N8)</f>
        <v>1345176</v>
      </c>
      <c r="P8" s="21"/>
      <c r="Q8" s="22"/>
    </row>
    <row r="9" spans="1:17" ht="21.75" customHeight="1" x14ac:dyDescent="0.25">
      <c r="A9" s="1">
        <v>3</v>
      </c>
      <c r="B9" s="3" t="s">
        <v>18</v>
      </c>
      <c r="C9" s="15">
        <f t="shared" ref="C9:O9" si="0">C8/C7</f>
        <v>0.32658827063463497</v>
      </c>
      <c r="D9" s="15">
        <f t="shared" si="0"/>
        <v>0.3924584595969432</v>
      </c>
      <c r="E9" s="15">
        <f t="shared" si="0"/>
        <v>0.22359386429109224</v>
      </c>
      <c r="F9" s="15">
        <f t="shared" si="0"/>
        <v>0.23658909564401109</v>
      </c>
      <c r="G9" s="15">
        <f t="shared" si="0"/>
        <v>0.38063283055018127</v>
      </c>
      <c r="H9" s="15">
        <f t="shared" si="0"/>
        <v>0.27641854429633123</v>
      </c>
      <c r="I9" s="15">
        <f t="shared" si="0"/>
        <v>0.2225699722793526</v>
      </c>
      <c r="J9" s="15">
        <f t="shared" si="0"/>
        <v>0.56858889283511227</v>
      </c>
      <c r="K9" s="15">
        <f t="shared" si="0"/>
        <v>0.41530157873431384</v>
      </c>
      <c r="L9" s="15">
        <f t="shared" si="0"/>
        <v>0.47205487035021931</v>
      </c>
      <c r="M9" s="15">
        <f t="shared" si="0"/>
        <v>0.3167178961748634</v>
      </c>
      <c r="N9" s="15">
        <f t="shared" si="0"/>
        <v>0.28289612403100778</v>
      </c>
      <c r="O9" s="15">
        <f t="shared" si="0"/>
        <v>0.3245364500840186</v>
      </c>
    </row>
    <row r="10" spans="1:17" s="18" customFormat="1" ht="46.5" customHeight="1" x14ac:dyDescent="0.25">
      <c r="A10" s="20">
        <v>4</v>
      </c>
      <c r="B10" s="5" t="s">
        <v>22</v>
      </c>
      <c r="C10" s="29">
        <v>81529.894312000004</v>
      </c>
      <c r="D10" s="29">
        <v>71123.219183999987</v>
      </c>
      <c r="E10" s="29">
        <v>50423.871351999995</v>
      </c>
      <c r="F10" s="29">
        <v>56014.438871999999</v>
      </c>
      <c r="G10" s="29">
        <v>112947.972928</v>
      </c>
      <c r="H10" s="29">
        <v>68234.146799999988</v>
      </c>
      <c r="I10" s="29">
        <v>59906.197200000002</v>
      </c>
      <c r="J10" s="29">
        <v>121212.67148</v>
      </c>
      <c r="K10" s="29">
        <v>88893.337920000005</v>
      </c>
      <c r="L10" s="29">
        <v>94058.925432000004</v>
      </c>
      <c r="M10" s="29">
        <v>35361.906240000004</v>
      </c>
      <c r="N10" s="29">
        <v>27003.590000000004</v>
      </c>
      <c r="O10" s="29">
        <f>SUM(C10:N10)</f>
        <v>866710.17171999987</v>
      </c>
    </row>
    <row r="11" spans="1:17" ht="65.25" customHeight="1" x14ac:dyDescent="0.25">
      <c r="A11" s="1">
        <v>5</v>
      </c>
      <c r="B11" s="3" t="s">
        <v>21</v>
      </c>
      <c r="C11" s="4">
        <v>2.613</v>
      </c>
      <c r="D11" s="4">
        <v>2.613</v>
      </c>
      <c r="E11" s="4">
        <v>2.613</v>
      </c>
      <c r="F11" s="4">
        <v>2.613</v>
      </c>
      <c r="G11" s="4">
        <v>2.613</v>
      </c>
      <c r="H11" s="4">
        <v>2.613</v>
      </c>
      <c r="I11" s="4">
        <v>2.613</v>
      </c>
      <c r="J11" s="4">
        <v>2.613</v>
      </c>
      <c r="K11" s="4">
        <v>2.613</v>
      </c>
      <c r="L11" s="4">
        <v>2.613</v>
      </c>
      <c r="M11" s="4">
        <v>2.613</v>
      </c>
      <c r="N11" s="4">
        <v>2.613</v>
      </c>
      <c r="O11" s="4">
        <v>2.613</v>
      </c>
    </row>
    <row r="12" spans="1:17" ht="40.5" customHeight="1" x14ac:dyDescent="0.25">
      <c r="A12" s="1">
        <v>6</v>
      </c>
      <c r="B12" s="3" t="s">
        <v>23</v>
      </c>
      <c r="C12" s="14">
        <f t="shared" ref="C12:N12" si="1">C10*C11</f>
        <v>213037.61383725601</v>
      </c>
      <c r="D12" s="14">
        <f t="shared" si="1"/>
        <v>185844.97172779197</v>
      </c>
      <c r="E12" s="14">
        <f t="shared" si="1"/>
        <v>131757.57584277599</v>
      </c>
      <c r="F12" s="14">
        <f t="shared" si="1"/>
        <v>146365.72877253601</v>
      </c>
      <c r="G12" s="14">
        <f t="shared" si="1"/>
        <v>295133.05326086399</v>
      </c>
      <c r="H12" s="14">
        <f t="shared" si="1"/>
        <v>178295.82558839998</v>
      </c>
      <c r="I12" s="14">
        <f t="shared" si="1"/>
        <v>156534.89328360002</v>
      </c>
      <c r="J12" s="14">
        <f t="shared" si="1"/>
        <v>316728.71057724004</v>
      </c>
      <c r="K12" s="14">
        <f t="shared" si="1"/>
        <v>232278.29198496</v>
      </c>
      <c r="L12" s="14">
        <f t="shared" si="1"/>
        <v>245775.97215381602</v>
      </c>
      <c r="M12" s="14">
        <f t="shared" si="1"/>
        <v>92400.661005120011</v>
      </c>
      <c r="N12" s="14">
        <f t="shared" si="1"/>
        <v>70560.380670000013</v>
      </c>
      <c r="O12" s="14">
        <f>SUM(C12:N12)</f>
        <v>2264713.6787043596</v>
      </c>
    </row>
    <row r="13" spans="1:17" ht="41.25" customHeight="1" x14ac:dyDescent="0.25">
      <c r="A13" s="6">
        <v>7</v>
      </c>
      <c r="B13" s="7" t="s">
        <v>24</v>
      </c>
      <c r="C13" s="16">
        <f>C12*0.9</f>
        <v>191733.85245353042</v>
      </c>
      <c r="D13" s="16">
        <f t="shared" ref="D13:N13" si="2">D12*0.9</f>
        <v>167260.47455501277</v>
      </c>
      <c r="E13" s="16">
        <f t="shared" si="2"/>
        <v>118581.81825849839</v>
      </c>
      <c r="F13" s="16">
        <f t="shared" si="2"/>
        <v>131729.1558952824</v>
      </c>
      <c r="G13" s="16">
        <f t="shared" si="2"/>
        <v>265619.74793477758</v>
      </c>
      <c r="H13" s="16">
        <f t="shared" si="2"/>
        <v>160466.24302955999</v>
      </c>
      <c r="I13" s="16">
        <f t="shared" si="2"/>
        <v>140881.40395524001</v>
      </c>
      <c r="J13" s="16">
        <f t="shared" si="2"/>
        <v>285055.83951951604</v>
      </c>
      <c r="K13" s="16">
        <f t="shared" si="2"/>
        <v>209050.46278646399</v>
      </c>
      <c r="L13" s="16">
        <f t="shared" si="2"/>
        <v>221198.37493843443</v>
      </c>
      <c r="M13" s="16">
        <f t="shared" si="2"/>
        <v>83160.594904608006</v>
      </c>
      <c r="N13" s="16">
        <f t="shared" si="2"/>
        <v>63504.342603000012</v>
      </c>
      <c r="O13" s="16">
        <f>SUM(C13:N13)</f>
        <v>2038242.3108339242</v>
      </c>
    </row>
    <row r="14" spans="1:17" ht="42" customHeight="1" x14ac:dyDescent="0.25">
      <c r="A14" s="1">
        <v>8</v>
      </c>
      <c r="B14" s="3" t="s">
        <v>25</v>
      </c>
      <c r="C14" s="29">
        <v>81529.894312000004</v>
      </c>
      <c r="D14" s="29">
        <v>71123.219183999987</v>
      </c>
      <c r="E14" s="29">
        <v>50423.871351999995</v>
      </c>
      <c r="F14" s="29">
        <v>56014.438871999999</v>
      </c>
      <c r="G14" s="29">
        <v>112947.972928</v>
      </c>
      <c r="H14" s="29">
        <v>68234.146799999988</v>
      </c>
      <c r="I14" s="29">
        <v>59906.197200000002</v>
      </c>
      <c r="J14" s="29">
        <v>121212.67148</v>
      </c>
      <c r="K14" s="29">
        <v>88893.337920000005</v>
      </c>
      <c r="L14" s="29">
        <v>94058.925432000004</v>
      </c>
      <c r="M14" s="29">
        <v>35361.906240000004</v>
      </c>
      <c r="N14" s="29">
        <v>27003.590000000004</v>
      </c>
      <c r="O14" s="29">
        <v>866710.17171999987</v>
      </c>
    </row>
    <row r="15" spans="1:17" ht="63.75" x14ac:dyDescent="0.25">
      <c r="A15" s="1">
        <v>9</v>
      </c>
      <c r="B15" s="3" t="s">
        <v>21</v>
      </c>
      <c r="C15" s="2">
        <v>2.7770000000000001</v>
      </c>
      <c r="D15" s="2">
        <v>2.7770000000000001</v>
      </c>
      <c r="E15" s="2">
        <v>2.7770000000000001</v>
      </c>
      <c r="F15" s="2">
        <v>2.7770000000000001</v>
      </c>
      <c r="G15" s="2">
        <v>2.7770000000000001</v>
      </c>
      <c r="H15" s="2">
        <v>2.7770000000000001</v>
      </c>
      <c r="I15" s="2">
        <v>2.7770000000000001</v>
      </c>
      <c r="J15" s="2">
        <v>2.7770000000000001</v>
      </c>
      <c r="K15" s="2">
        <v>2.7770000000000001</v>
      </c>
      <c r="L15" s="2">
        <v>2.7770000000000001</v>
      </c>
      <c r="M15" s="2">
        <v>2.7770000000000001</v>
      </c>
      <c r="N15" s="2">
        <v>2.7770000000000001</v>
      </c>
      <c r="O15" s="2">
        <v>2.7770000000000001</v>
      </c>
    </row>
    <row r="16" spans="1:17" ht="41.25" customHeight="1" x14ac:dyDescent="0.25">
      <c r="A16" s="1">
        <v>10</v>
      </c>
      <c r="B16" s="3" t="s">
        <v>26</v>
      </c>
      <c r="C16" s="14">
        <f>C14*C15</f>
        <v>226408.51650442401</v>
      </c>
      <c r="D16" s="14">
        <f t="shared" ref="D16:N16" si="3">D14*D15</f>
        <v>197509.17967396797</v>
      </c>
      <c r="E16" s="14">
        <f t="shared" si="3"/>
        <v>140027.09074450398</v>
      </c>
      <c r="F16" s="14">
        <f t="shared" si="3"/>
        <v>155552.09674754401</v>
      </c>
      <c r="G16" s="14">
        <f t="shared" si="3"/>
        <v>313656.52082105604</v>
      </c>
      <c r="H16" s="14">
        <f t="shared" si="3"/>
        <v>189486.22566359997</v>
      </c>
      <c r="I16" s="14">
        <f t="shared" si="3"/>
        <v>166359.5096244</v>
      </c>
      <c r="J16" s="14">
        <f t="shared" si="3"/>
        <v>336607.58869996003</v>
      </c>
      <c r="K16" s="14">
        <f t="shared" si="3"/>
        <v>246856.79940384004</v>
      </c>
      <c r="L16" s="14">
        <f t="shared" si="3"/>
        <v>261201.63592466403</v>
      </c>
      <c r="M16" s="14">
        <f t="shared" si="3"/>
        <v>98200.01362848001</v>
      </c>
      <c r="N16" s="14">
        <f t="shared" si="3"/>
        <v>74988.969430000012</v>
      </c>
      <c r="O16" s="14">
        <f>SUM(C16:N16)</f>
        <v>2406854.1468664403</v>
      </c>
    </row>
    <row r="17" spans="1:15" ht="39.75" customHeight="1" x14ac:dyDescent="0.25">
      <c r="A17" s="6">
        <v>11</v>
      </c>
      <c r="B17" s="7" t="s">
        <v>27</v>
      </c>
      <c r="C17" s="16">
        <f>C16*0.9</f>
        <v>203767.66485398161</v>
      </c>
      <c r="D17" s="16">
        <f t="shared" ref="D17:N17" si="4">D16*0.9</f>
        <v>177758.26170657118</v>
      </c>
      <c r="E17" s="16">
        <f t="shared" si="4"/>
        <v>126024.38167005358</v>
      </c>
      <c r="F17" s="16">
        <f t="shared" si="4"/>
        <v>139996.88707278963</v>
      </c>
      <c r="G17" s="16">
        <f t="shared" si="4"/>
        <v>282290.86873895046</v>
      </c>
      <c r="H17" s="16">
        <f t="shared" si="4"/>
        <v>170537.60309723997</v>
      </c>
      <c r="I17" s="16">
        <f t="shared" si="4"/>
        <v>149723.55866196001</v>
      </c>
      <c r="J17" s="16">
        <f t="shared" si="4"/>
        <v>302946.82982996403</v>
      </c>
      <c r="K17" s="16">
        <f t="shared" si="4"/>
        <v>222171.11946345604</v>
      </c>
      <c r="L17" s="16">
        <f t="shared" si="4"/>
        <v>235081.47233219765</v>
      </c>
      <c r="M17" s="16">
        <f t="shared" si="4"/>
        <v>88380.012265632016</v>
      </c>
      <c r="N17" s="16">
        <f t="shared" si="4"/>
        <v>67490.072487000012</v>
      </c>
      <c r="O17" s="16">
        <f>SUM(C17:N17)</f>
        <v>2166168.7321797963</v>
      </c>
    </row>
    <row r="18" spans="1:15" ht="42" customHeight="1" x14ac:dyDescent="0.25">
      <c r="A18" s="1">
        <v>12</v>
      </c>
      <c r="B18" s="3" t="s">
        <v>28</v>
      </c>
      <c r="C18" s="29">
        <v>81529.894312000004</v>
      </c>
      <c r="D18" s="29">
        <v>71123.219183999987</v>
      </c>
      <c r="E18" s="29">
        <v>50423.871351999995</v>
      </c>
      <c r="F18" s="29">
        <v>56014.438871999999</v>
      </c>
      <c r="G18" s="29">
        <v>112947.972928</v>
      </c>
      <c r="H18" s="29">
        <v>68234.146799999988</v>
      </c>
      <c r="I18" s="29">
        <v>59906.197200000002</v>
      </c>
      <c r="J18" s="29">
        <v>121212.67148</v>
      </c>
      <c r="K18" s="29">
        <v>88893.337920000005</v>
      </c>
      <c r="L18" s="29">
        <v>94058.925432000004</v>
      </c>
      <c r="M18" s="29">
        <v>35361.906240000004</v>
      </c>
      <c r="N18" s="29">
        <v>27003.590000000004</v>
      </c>
      <c r="O18" s="29">
        <v>866710.17171999987</v>
      </c>
    </row>
    <row r="19" spans="1:15" ht="63.75" x14ac:dyDescent="0.25">
      <c r="A19" s="1">
        <v>13</v>
      </c>
      <c r="B19" s="3" t="s">
        <v>21</v>
      </c>
      <c r="C19" s="2">
        <v>2.952</v>
      </c>
      <c r="D19" s="2">
        <v>2.952</v>
      </c>
      <c r="E19" s="2">
        <v>2.952</v>
      </c>
      <c r="F19" s="2">
        <v>2.952</v>
      </c>
      <c r="G19" s="2">
        <v>2.952</v>
      </c>
      <c r="H19" s="2">
        <v>2.952</v>
      </c>
      <c r="I19" s="2">
        <v>2.952</v>
      </c>
      <c r="J19" s="2">
        <v>2.952</v>
      </c>
      <c r="K19" s="2">
        <v>2.952</v>
      </c>
      <c r="L19" s="2">
        <v>2.952</v>
      </c>
      <c r="M19" s="2">
        <v>2.952</v>
      </c>
      <c r="N19" s="2">
        <v>2.952</v>
      </c>
      <c r="O19" s="2">
        <v>2.952</v>
      </c>
    </row>
    <row r="20" spans="1:15" ht="41.25" customHeight="1" x14ac:dyDescent="0.25">
      <c r="A20" s="1">
        <v>14</v>
      </c>
      <c r="B20" s="3" t="s">
        <v>29</v>
      </c>
      <c r="C20" s="14">
        <f>C18*C19</f>
        <v>240676.24800902401</v>
      </c>
      <c r="D20" s="14">
        <f t="shared" ref="D20:N20" si="5">D18*D19</f>
        <v>209955.74303116795</v>
      </c>
      <c r="E20" s="14">
        <f t="shared" si="5"/>
        <v>148851.26823110398</v>
      </c>
      <c r="F20" s="14">
        <f t="shared" si="5"/>
        <v>165354.623550144</v>
      </c>
      <c r="G20" s="14">
        <f t="shared" si="5"/>
        <v>333422.41608345602</v>
      </c>
      <c r="H20" s="14">
        <f t="shared" si="5"/>
        <v>201427.20135359996</v>
      </c>
      <c r="I20" s="14">
        <f t="shared" si="5"/>
        <v>176843.09413440002</v>
      </c>
      <c r="J20" s="14">
        <f t="shared" si="5"/>
        <v>357819.80620896001</v>
      </c>
      <c r="K20" s="14">
        <f t="shared" si="5"/>
        <v>262413.13353984</v>
      </c>
      <c r="L20" s="14">
        <f t="shared" si="5"/>
        <v>277661.94787526398</v>
      </c>
      <c r="M20" s="14">
        <f t="shared" si="5"/>
        <v>104388.34722048001</v>
      </c>
      <c r="N20" s="14">
        <f t="shared" si="5"/>
        <v>79714.597680000006</v>
      </c>
      <c r="O20" s="14">
        <f>SUM(C20:N20)</f>
        <v>2558528.4269174403</v>
      </c>
    </row>
    <row r="21" spans="1:15" ht="39.75" customHeight="1" x14ac:dyDescent="0.25">
      <c r="A21" s="6">
        <v>15</v>
      </c>
      <c r="B21" s="7" t="s">
        <v>30</v>
      </c>
      <c r="C21" s="16">
        <f>C20*0.9</f>
        <v>216608.62320812163</v>
      </c>
      <c r="D21" s="16">
        <f t="shared" ref="D21:N21" si="6">D20*0.9</f>
        <v>188960.16872805115</v>
      </c>
      <c r="E21" s="16">
        <f t="shared" si="6"/>
        <v>133966.14140799359</v>
      </c>
      <c r="F21" s="16">
        <f t="shared" si="6"/>
        <v>148819.16119512959</v>
      </c>
      <c r="G21" s="16">
        <f t="shared" si="6"/>
        <v>300080.17447511043</v>
      </c>
      <c r="H21" s="16">
        <f t="shared" si="6"/>
        <v>181284.48121823996</v>
      </c>
      <c r="I21" s="16">
        <f t="shared" si="6"/>
        <v>159158.78472096001</v>
      </c>
      <c r="J21" s="16">
        <f t="shared" si="6"/>
        <v>322037.82558806404</v>
      </c>
      <c r="K21" s="16">
        <f t="shared" si="6"/>
        <v>236171.82018585599</v>
      </c>
      <c r="L21" s="16">
        <f t="shared" si="6"/>
        <v>249895.7530877376</v>
      </c>
      <c r="M21" s="16">
        <f t="shared" si="6"/>
        <v>93949.512498432014</v>
      </c>
      <c r="N21" s="16">
        <f t="shared" si="6"/>
        <v>71743.137912000006</v>
      </c>
      <c r="O21" s="16">
        <f>SUM(C21:N21)</f>
        <v>2302675.584225696</v>
      </c>
    </row>
    <row r="22" spans="1:15" ht="42" customHeight="1" x14ac:dyDescent="0.25">
      <c r="A22" s="1">
        <v>16</v>
      </c>
      <c r="B22" s="3" t="s">
        <v>31</v>
      </c>
      <c r="C22" s="29">
        <v>81529.894312000004</v>
      </c>
      <c r="D22" s="29">
        <v>71123.219183999987</v>
      </c>
      <c r="E22" s="29">
        <v>50423.871351999995</v>
      </c>
      <c r="F22" s="29">
        <v>56014.438871999999</v>
      </c>
      <c r="G22" s="29">
        <v>112947.972928</v>
      </c>
      <c r="H22" s="29">
        <v>68234.146799999988</v>
      </c>
      <c r="I22" s="29">
        <v>59906.197200000002</v>
      </c>
      <c r="J22" s="29">
        <v>121212.67148</v>
      </c>
      <c r="K22" s="29">
        <v>88893.337920000005</v>
      </c>
      <c r="L22" s="29">
        <v>94058.925432000004</v>
      </c>
      <c r="M22" s="29">
        <v>35361.906240000004</v>
      </c>
      <c r="N22" s="29">
        <v>27003.590000000004</v>
      </c>
      <c r="O22" s="29">
        <v>866710.17171999987</v>
      </c>
    </row>
    <row r="23" spans="1:15" ht="63.75" x14ac:dyDescent="0.25">
      <c r="A23" s="1">
        <v>17</v>
      </c>
      <c r="B23" s="3" t="s">
        <v>21</v>
      </c>
      <c r="C23" s="2">
        <v>3.1379999999999999</v>
      </c>
      <c r="D23" s="2">
        <v>3.1379999999999999</v>
      </c>
      <c r="E23" s="2">
        <v>3.1379999999999999</v>
      </c>
      <c r="F23" s="2">
        <v>3.1379999999999999</v>
      </c>
      <c r="G23" s="2">
        <v>3.1379999999999999</v>
      </c>
      <c r="H23" s="2">
        <v>3.1379999999999999</v>
      </c>
      <c r="I23" s="2">
        <v>3.1379999999999999</v>
      </c>
      <c r="J23" s="2">
        <v>3.1379999999999999</v>
      </c>
      <c r="K23" s="2">
        <v>3.1379999999999999</v>
      </c>
      <c r="L23" s="2">
        <v>3.1379999999999999</v>
      </c>
      <c r="M23" s="2">
        <v>3.1379999999999999</v>
      </c>
      <c r="N23" s="2">
        <v>3.1379999999999999</v>
      </c>
      <c r="O23" s="2">
        <v>3.1379999999999999</v>
      </c>
    </row>
    <row r="24" spans="1:15" ht="41.25" customHeight="1" x14ac:dyDescent="0.25">
      <c r="A24" s="1">
        <v>18</v>
      </c>
      <c r="B24" s="3" t="s">
        <v>32</v>
      </c>
      <c r="C24" s="14">
        <f>C22*C23</f>
        <v>255840.80835105601</v>
      </c>
      <c r="D24" s="14">
        <f t="shared" ref="D24:N24" si="7">D22*D23</f>
        <v>223184.66179939196</v>
      </c>
      <c r="E24" s="14">
        <f t="shared" si="7"/>
        <v>158230.10830257597</v>
      </c>
      <c r="F24" s="14">
        <f t="shared" si="7"/>
        <v>175773.30918033599</v>
      </c>
      <c r="G24" s="14">
        <f t="shared" si="7"/>
        <v>354430.73904806399</v>
      </c>
      <c r="H24" s="14">
        <f t="shared" si="7"/>
        <v>214118.75265839996</v>
      </c>
      <c r="I24" s="14">
        <f t="shared" si="7"/>
        <v>187985.6468136</v>
      </c>
      <c r="J24" s="14">
        <f t="shared" si="7"/>
        <v>380365.36310423998</v>
      </c>
      <c r="K24" s="14">
        <f t="shared" si="7"/>
        <v>278947.29439296003</v>
      </c>
      <c r="L24" s="14">
        <f t="shared" si="7"/>
        <v>295156.90800561599</v>
      </c>
      <c r="M24" s="14">
        <f t="shared" si="7"/>
        <v>110965.66178112001</v>
      </c>
      <c r="N24" s="14">
        <f t="shared" si="7"/>
        <v>84737.265420000011</v>
      </c>
      <c r="O24" s="14">
        <f>SUM(C24:N24)</f>
        <v>2719736.5188573604</v>
      </c>
    </row>
    <row r="25" spans="1:15" ht="39.75" customHeight="1" x14ac:dyDescent="0.25">
      <c r="A25" s="6">
        <v>19</v>
      </c>
      <c r="B25" s="7" t="s">
        <v>33</v>
      </c>
      <c r="C25" s="16">
        <f>C24*0.9</f>
        <v>230256.72751595042</v>
      </c>
      <c r="D25" s="16">
        <f t="shared" ref="D25:N25" si="8">D24*0.9</f>
        <v>200866.19561945277</v>
      </c>
      <c r="E25" s="16">
        <f t="shared" si="8"/>
        <v>142407.09747231839</v>
      </c>
      <c r="F25" s="16">
        <f t="shared" si="8"/>
        <v>158195.97826230238</v>
      </c>
      <c r="G25" s="16">
        <f t="shared" si="8"/>
        <v>318987.66514325759</v>
      </c>
      <c r="H25" s="16">
        <f t="shared" si="8"/>
        <v>192706.87739255995</v>
      </c>
      <c r="I25" s="16">
        <f t="shared" si="8"/>
        <v>169187.08213224</v>
      </c>
      <c r="J25" s="16">
        <f t="shared" si="8"/>
        <v>342328.826793816</v>
      </c>
      <c r="K25" s="16">
        <f t="shared" si="8"/>
        <v>251052.56495366403</v>
      </c>
      <c r="L25" s="16">
        <f t="shared" si="8"/>
        <v>265641.21720505442</v>
      </c>
      <c r="M25" s="16">
        <f t="shared" si="8"/>
        <v>99869.095603008012</v>
      </c>
      <c r="N25" s="16">
        <f t="shared" si="8"/>
        <v>76263.538878000007</v>
      </c>
      <c r="O25" s="16">
        <f>SUM(C25:N25)</f>
        <v>2447762.8669716236</v>
      </c>
    </row>
    <row r="26" spans="1:15" ht="42" customHeight="1" x14ac:dyDescent="0.25">
      <c r="A26" s="1">
        <v>20</v>
      </c>
      <c r="B26" s="3" t="s">
        <v>34</v>
      </c>
      <c r="C26" s="29">
        <v>81529.894312000004</v>
      </c>
      <c r="D26" s="29">
        <v>71123.219183999987</v>
      </c>
      <c r="E26" s="29">
        <v>50423.871351999995</v>
      </c>
      <c r="F26" s="29">
        <v>56014.438871999999</v>
      </c>
      <c r="G26" s="29">
        <v>112947.972928</v>
      </c>
      <c r="H26" s="29">
        <v>68234.146799999988</v>
      </c>
      <c r="I26" s="29">
        <v>59906.197200000002</v>
      </c>
      <c r="J26" s="29">
        <v>121212.67148</v>
      </c>
      <c r="K26" s="29">
        <v>88893.337920000005</v>
      </c>
      <c r="L26" s="29">
        <v>94058.925432000004</v>
      </c>
      <c r="M26" s="29">
        <v>35361.906240000004</v>
      </c>
      <c r="N26" s="29">
        <v>27003.590000000004</v>
      </c>
      <c r="O26" s="29">
        <v>866710.17171999987</v>
      </c>
    </row>
    <row r="27" spans="1:15" ht="63.75" x14ac:dyDescent="0.25">
      <c r="A27" s="1">
        <v>21</v>
      </c>
      <c r="B27" s="3" t="s">
        <v>21</v>
      </c>
      <c r="C27" s="2">
        <v>3.3359999999999999</v>
      </c>
      <c r="D27" s="2">
        <v>3.3359999999999999</v>
      </c>
      <c r="E27" s="2">
        <v>3.3359999999999999</v>
      </c>
      <c r="F27" s="2">
        <v>3.3359999999999999</v>
      </c>
      <c r="G27" s="2">
        <v>3.3359999999999999</v>
      </c>
      <c r="H27" s="2">
        <v>3.3359999999999999</v>
      </c>
      <c r="I27" s="2">
        <v>3.3359999999999999</v>
      </c>
      <c r="J27" s="2">
        <v>3.3359999999999999</v>
      </c>
      <c r="K27" s="2">
        <v>3.3359999999999999</v>
      </c>
      <c r="L27" s="2">
        <v>3.3359999999999999</v>
      </c>
      <c r="M27" s="2">
        <v>3.3359999999999999</v>
      </c>
      <c r="N27" s="2">
        <v>3.3359999999999999</v>
      </c>
      <c r="O27" s="2">
        <v>3.3359999999999999</v>
      </c>
    </row>
    <row r="28" spans="1:15" ht="41.25" customHeight="1" x14ac:dyDescent="0.25">
      <c r="A28" s="1">
        <v>22</v>
      </c>
      <c r="B28" s="3" t="s">
        <v>35</v>
      </c>
      <c r="C28" s="14">
        <f>C26*C27</f>
        <v>271983.727424832</v>
      </c>
      <c r="D28" s="14">
        <f t="shared" ref="D28:N28" si="9">D26*D27</f>
        <v>237267.05919782395</v>
      </c>
      <c r="E28" s="14">
        <f t="shared" si="9"/>
        <v>168214.03483027196</v>
      </c>
      <c r="F28" s="14">
        <f t="shared" si="9"/>
        <v>186864.16807699198</v>
      </c>
      <c r="G28" s="14">
        <f t="shared" si="9"/>
        <v>376794.43768780801</v>
      </c>
      <c r="H28" s="14">
        <f t="shared" si="9"/>
        <v>227629.11372479994</v>
      </c>
      <c r="I28" s="14">
        <f t="shared" si="9"/>
        <v>199847.0738592</v>
      </c>
      <c r="J28" s="14">
        <f t="shared" si="9"/>
        <v>404365.47205728001</v>
      </c>
      <c r="K28" s="14">
        <f t="shared" si="9"/>
        <v>296548.17530111998</v>
      </c>
      <c r="L28" s="14">
        <f t="shared" si="9"/>
        <v>313780.57524115202</v>
      </c>
      <c r="M28" s="14">
        <f t="shared" si="9"/>
        <v>117967.31921664001</v>
      </c>
      <c r="N28" s="14">
        <f t="shared" si="9"/>
        <v>90083.976240000004</v>
      </c>
      <c r="O28" s="14">
        <f>SUM(C28:N28)</f>
        <v>2891345.1328579206</v>
      </c>
    </row>
    <row r="29" spans="1:15" ht="39.75" customHeight="1" x14ac:dyDescent="0.25">
      <c r="A29" s="6">
        <v>23</v>
      </c>
      <c r="B29" s="7" t="s">
        <v>36</v>
      </c>
      <c r="C29" s="16">
        <f>C28*0.9</f>
        <v>244785.35468234881</v>
      </c>
      <c r="D29" s="16">
        <f t="shared" ref="D29:N29" si="10">D28*0.9</f>
        <v>213540.35327804156</v>
      </c>
      <c r="E29" s="16">
        <f t="shared" si="10"/>
        <v>151392.63134724478</v>
      </c>
      <c r="F29" s="16">
        <f t="shared" si="10"/>
        <v>168177.75126929278</v>
      </c>
      <c r="G29" s="16">
        <f t="shared" si="10"/>
        <v>339114.99391902721</v>
      </c>
      <c r="H29" s="16">
        <f t="shared" si="10"/>
        <v>204866.20235231996</v>
      </c>
      <c r="I29" s="16">
        <f t="shared" si="10"/>
        <v>179862.36647328001</v>
      </c>
      <c r="J29" s="16">
        <f t="shared" si="10"/>
        <v>363928.924851552</v>
      </c>
      <c r="K29" s="16">
        <f t="shared" si="10"/>
        <v>266893.35777100798</v>
      </c>
      <c r="L29" s="16">
        <f t="shared" si="10"/>
        <v>282402.51771703683</v>
      </c>
      <c r="M29" s="16">
        <f t="shared" si="10"/>
        <v>106170.58729497601</v>
      </c>
      <c r="N29" s="16">
        <f t="shared" si="10"/>
        <v>81075.578615999999</v>
      </c>
      <c r="O29" s="16">
        <f>SUM(C29:N29)</f>
        <v>2602210.6195721277</v>
      </c>
    </row>
    <row r="30" spans="1:15" ht="42" customHeight="1" x14ac:dyDescent="0.25">
      <c r="A30" s="1">
        <v>24</v>
      </c>
      <c r="B30" s="3" t="s">
        <v>37</v>
      </c>
      <c r="C30" s="29">
        <v>81529.894312000004</v>
      </c>
      <c r="D30" s="29">
        <v>71123.219183999987</v>
      </c>
      <c r="E30" s="29">
        <v>50423.871351999995</v>
      </c>
      <c r="F30" s="29">
        <v>56014.438871999999</v>
      </c>
      <c r="G30" s="29">
        <v>112947.972928</v>
      </c>
      <c r="H30" s="29">
        <v>68234.146799999988</v>
      </c>
      <c r="I30" s="29">
        <v>59906.197200000002</v>
      </c>
      <c r="J30" s="29">
        <v>121212.67148</v>
      </c>
      <c r="K30" s="29">
        <v>88893.337920000005</v>
      </c>
      <c r="L30" s="29">
        <v>94058.925432000004</v>
      </c>
      <c r="M30" s="29">
        <v>35361.906240000004</v>
      </c>
      <c r="N30" s="29">
        <v>27003.590000000004</v>
      </c>
      <c r="O30" s="29">
        <v>866710.17171999987</v>
      </c>
    </row>
    <row r="31" spans="1:15" ht="63.75" x14ac:dyDescent="0.25">
      <c r="A31" s="1">
        <v>25</v>
      </c>
      <c r="B31" s="3" t="s">
        <v>21</v>
      </c>
      <c r="C31" s="2">
        <v>3.5459999999999998</v>
      </c>
      <c r="D31" s="2">
        <v>3.5459999999999998</v>
      </c>
      <c r="E31" s="2">
        <v>3.5459999999999998</v>
      </c>
      <c r="F31" s="2">
        <v>3.5459999999999998</v>
      </c>
      <c r="G31" s="2">
        <v>3.5459999999999998</v>
      </c>
      <c r="H31" s="2">
        <v>3.5459999999999998</v>
      </c>
      <c r="I31" s="2">
        <v>3.5459999999999998</v>
      </c>
      <c r="J31" s="2">
        <v>3.5459999999999998</v>
      </c>
      <c r="K31" s="2">
        <v>3.5459999999999998</v>
      </c>
      <c r="L31" s="2">
        <v>3.5459999999999998</v>
      </c>
      <c r="M31" s="2">
        <v>3.5459999999999998</v>
      </c>
      <c r="N31" s="2">
        <v>3.5459999999999998</v>
      </c>
      <c r="O31" s="2">
        <v>3.5459999999999998</v>
      </c>
    </row>
    <row r="32" spans="1:15" ht="41.25" customHeight="1" x14ac:dyDescent="0.25">
      <c r="A32" s="1">
        <v>26</v>
      </c>
      <c r="B32" s="3" t="s">
        <v>38</v>
      </c>
      <c r="C32" s="14">
        <f>C30*C31</f>
        <v>289105.00523035199</v>
      </c>
      <c r="D32" s="14">
        <f t="shared" ref="D32:N32" si="11">D30*D31</f>
        <v>252202.93522646395</v>
      </c>
      <c r="E32" s="14">
        <f t="shared" si="11"/>
        <v>178803.04781419196</v>
      </c>
      <c r="F32" s="14">
        <f t="shared" si="11"/>
        <v>198627.200240112</v>
      </c>
      <c r="G32" s="14">
        <f t="shared" si="11"/>
        <v>400513.51200268802</v>
      </c>
      <c r="H32" s="14">
        <f t="shared" si="11"/>
        <v>241958.28455279995</v>
      </c>
      <c r="I32" s="14">
        <f t="shared" si="11"/>
        <v>212427.3752712</v>
      </c>
      <c r="J32" s="14">
        <f t="shared" si="11"/>
        <v>429820.13306808</v>
      </c>
      <c r="K32" s="14">
        <f t="shared" si="11"/>
        <v>315215.77626432001</v>
      </c>
      <c r="L32" s="14">
        <f t="shared" si="11"/>
        <v>333532.94958187197</v>
      </c>
      <c r="M32" s="14">
        <f t="shared" si="11"/>
        <v>125393.31952704</v>
      </c>
      <c r="N32" s="14">
        <f t="shared" si="11"/>
        <v>95754.730140000014</v>
      </c>
      <c r="O32" s="14">
        <f>SUM(C32:N32)</f>
        <v>3073354.2689191201</v>
      </c>
    </row>
    <row r="33" spans="1:17" ht="39.75" customHeight="1" x14ac:dyDescent="0.25">
      <c r="A33" s="6">
        <v>27</v>
      </c>
      <c r="B33" s="7" t="s">
        <v>39</v>
      </c>
      <c r="C33" s="16">
        <f>C32*0.9</f>
        <v>260194.50470731681</v>
      </c>
      <c r="D33" s="16">
        <f t="shared" ref="D33:N33" si="12">D32*0.9</f>
        <v>226982.64170381756</v>
      </c>
      <c r="E33" s="16">
        <f t="shared" si="12"/>
        <v>160922.74303277276</v>
      </c>
      <c r="F33" s="16">
        <f t="shared" si="12"/>
        <v>178764.48021610081</v>
      </c>
      <c r="G33" s="16">
        <f t="shared" si="12"/>
        <v>360462.16080241924</v>
      </c>
      <c r="H33" s="16">
        <f t="shared" si="12"/>
        <v>217762.45609751996</v>
      </c>
      <c r="I33" s="16">
        <f t="shared" si="12"/>
        <v>191184.63774408001</v>
      </c>
      <c r="J33" s="16">
        <f t="shared" si="12"/>
        <v>386838.11976127198</v>
      </c>
      <c r="K33" s="16">
        <f t="shared" si="12"/>
        <v>283694.19863788801</v>
      </c>
      <c r="L33" s="16">
        <f t="shared" si="12"/>
        <v>300179.65462368476</v>
      </c>
      <c r="M33" s="16">
        <f t="shared" si="12"/>
        <v>112853.987574336</v>
      </c>
      <c r="N33" s="16">
        <f t="shared" si="12"/>
        <v>86179.257126000011</v>
      </c>
      <c r="O33" s="16">
        <f>SUM(C33:N33)</f>
        <v>2766018.8420272078</v>
      </c>
    </row>
    <row r="34" spans="1:17" ht="38.25" x14ac:dyDescent="0.25">
      <c r="A34" s="1">
        <v>28</v>
      </c>
      <c r="B34" s="3" t="s">
        <v>40</v>
      </c>
      <c r="C34" s="29">
        <v>81529.894312000004</v>
      </c>
      <c r="D34" s="29">
        <v>71123.219183999987</v>
      </c>
      <c r="E34" s="29">
        <v>50423.871351999995</v>
      </c>
      <c r="F34" s="29">
        <v>56014.438871999999</v>
      </c>
      <c r="G34" s="29">
        <v>112947.972928</v>
      </c>
      <c r="H34" s="29">
        <v>24468.780556899557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f>SUM(C34:N34)</f>
        <v>396508.17720489955</v>
      </c>
    </row>
    <row r="35" spans="1:17" ht="63.75" x14ac:dyDescent="0.25">
      <c r="A35" s="1">
        <v>29</v>
      </c>
      <c r="B35" s="3" t="s">
        <v>21</v>
      </c>
      <c r="C35" s="2">
        <v>3.77</v>
      </c>
      <c r="D35" s="2">
        <v>3.77</v>
      </c>
      <c r="E35" s="2">
        <v>3.77</v>
      </c>
      <c r="F35" s="2">
        <v>3.77</v>
      </c>
      <c r="G35" s="2">
        <v>3.77</v>
      </c>
      <c r="H35" s="2">
        <v>3.77</v>
      </c>
      <c r="I35" s="2">
        <v>3.77</v>
      </c>
      <c r="J35" s="2">
        <v>3.77</v>
      </c>
      <c r="K35" s="2">
        <v>3.77</v>
      </c>
      <c r="L35" s="2">
        <v>3.77</v>
      </c>
      <c r="M35" s="2">
        <v>3.77</v>
      </c>
      <c r="N35" s="2">
        <v>3.77</v>
      </c>
      <c r="O35" s="2">
        <v>3.77</v>
      </c>
    </row>
    <row r="36" spans="1:17" ht="38.25" x14ac:dyDescent="0.25">
      <c r="A36" s="1">
        <v>30</v>
      </c>
      <c r="B36" s="3" t="s">
        <v>41</v>
      </c>
      <c r="C36" s="14">
        <f>C34*C35</f>
        <v>307367.70155624003</v>
      </c>
      <c r="D36" s="14">
        <f t="shared" ref="D36:N36" si="13">D34*D35</f>
        <v>268134.53632367996</v>
      </c>
      <c r="E36" s="14">
        <f t="shared" si="13"/>
        <v>190097.99499703999</v>
      </c>
      <c r="F36" s="14">
        <f t="shared" si="13"/>
        <v>211174.43454744</v>
      </c>
      <c r="G36" s="14">
        <f t="shared" si="13"/>
        <v>425813.85793856002</v>
      </c>
      <c r="H36" s="14">
        <f t="shared" si="13"/>
        <v>92247.302699511332</v>
      </c>
      <c r="I36" s="14">
        <f t="shared" si="13"/>
        <v>0</v>
      </c>
      <c r="J36" s="14">
        <f t="shared" si="13"/>
        <v>0</v>
      </c>
      <c r="K36" s="14">
        <f t="shared" si="13"/>
        <v>0</v>
      </c>
      <c r="L36" s="14">
        <f t="shared" si="13"/>
        <v>0</v>
      </c>
      <c r="M36" s="14">
        <f t="shared" si="13"/>
        <v>0</v>
      </c>
      <c r="N36" s="14">
        <f t="shared" si="13"/>
        <v>0</v>
      </c>
      <c r="O36" s="14">
        <f>SUM(C36:N36)</f>
        <v>1494835.8280624715</v>
      </c>
    </row>
    <row r="37" spans="1:17" ht="38.25" x14ac:dyDescent="0.25">
      <c r="A37" s="6">
        <v>31</v>
      </c>
      <c r="B37" s="7" t="s">
        <v>42</v>
      </c>
      <c r="C37" s="16">
        <f>C36*0.9</f>
        <v>276630.93140061601</v>
      </c>
      <c r="D37" s="16">
        <f t="shared" ref="D37:N37" si="14">D36*0.9</f>
        <v>241321.08269131198</v>
      </c>
      <c r="E37" s="16">
        <f t="shared" si="14"/>
        <v>171088.19549733598</v>
      </c>
      <c r="F37" s="16">
        <f t="shared" si="14"/>
        <v>190056.991092696</v>
      </c>
      <c r="G37" s="16">
        <f t="shared" si="14"/>
        <v>383232.47214470402</v>
      </c>
      <c r="H37" s="16">
        <f t="shared" si="14"/>
        <v>83022.572429560198</v>
      </c>
      <c r="I37" s="16">
        <f t="shared" si="14"/>
        <v>0</v>
      </c>
      <c r="J37" s="16">
        <f t="shared" si="14"/>
        <v>0</v>
      </c>
      <c r="K37" s="16">
        <f t="shared" si="14"/>
        <v>0</v>
      </c>
      <c r="L37" s="16">
        <f t="shared" si="14"/>
        <v>0</v>
      </c>
      <c r="M37" s="16">
        <f t="shared" si="14"/>
        <v>0</v>
      </c>
      <c r="N37" s="16">
        <f t="shared" si="14"/>
        <v>0</v>
      </c>
      <c r="O37" s="16">
        <f>SUM(C37:N37)</f>
        <v>1345352.2452562242</v>
      </c>
    </row>
    <row r="38" spans="1:17" ht="51" x14ac:dyDescent="0.25">
      <c r="A38" s="11">
        <v>12</v>
      </c>
      <c r="B38" s="12" t="s">
        <v>14</v>
      </c>
      <c r="C38" s="17">
        <f t="shared" ref="C38:N38" si="15">C10+C14+C18+C22+C26+C30+C34</f>
        <v>570709.26018400001</v>
      </c>
      <c r="D38" s="17">
        <f t="shared" si="15"/>
        <v>497862.53428799991</v>
      </c>
      <c r="E38" s="17">
        <f t="shared" si="15"/>
        <v>352967.09946399997</v>
      </c>
      <c r="F38" s="17">
        <f t="shared" si="15"/>
        <v>392101.0721039999</v>
      </c>
      <c r="G38" s="17">
        <f t="shared" si="15"/>
        <v>790635.81049600011</v>
      </c>
      <c r="H38" s="17">
        <f t="shared" si="15"/>
        <v>433873.66135689948</v>
      </c>
      <c r="I38" s="17">
        <f t="shared" si="15"/>
        <v>359437.18320000003</v>
      </c>
      <c r="J38" s="17">
        <f t="shared" si="15"/>
        <v>727276.02888</v>
      </c>
      <c r="K38" s="17">
        <f t="shared" si="15"/>
        <v>533360.02752</v>
      </c>
      <c r="L38" s="17">
        <f t="shared" si="15"/>
        <v>564353.55259199999</v>
      </c>
      <c r="M38" s="17">
        <f t="shared" si="15"/>
        <v>212171.43744000004</v>
      </c>
      <c r="N38" s="17">
        <f t="shared" si="15"/>
        <v>162021.54</v>
      </c>
      <c r="O38" s="13">
        <f>SUM(C38:N38)</f>
        <v>5596769.2075249003</v>
      </c>
    </row>
    <row r="39" spans="1:17" ht="38.25" x14ac:dyDescent="0.25">
      <c r="A39" s="11">
        <v>13</v>
      </c>
      <c r="B39" s="12" t="s">
        <v>15</v>
      </c>
      <c r="C39" s="17">
        <f>C12+C16+C20+C24+C28+C32+C36</f>
        <v>1804419.620913184</v>
      </c>
      <c r="D39" s="17">
        <f t="shared" ref="D39:N40" si="16">D12+D16+D20+D24+D28+D32+D36</f>
        <v>1574099.0869802879</v>
      </c>
      <c r="E39" s="17">
        <f t="shared" si="16"/>
        <v>1115981.1207624639</v>
      </c>
      <c r="F39" s="17">
        <f t="shared" si="16"/>
        <v>1239711.561115104</v>
      </c>
      <c r="G39" s="17">
        <f t="shared" si="16"/>
        <v>2499764.5368424961</v>
      </c>
      <c r="H39" s="17">
        <f t="shared" si="16"/>
        <v>1345162.706241111</v>
      </c>
      <c r="I39" s="17">
        <f t="shared" si="16"/>
        <v>1099997.5929864</v>
      </c>
      <c r="J39" s="17">
        <f t="shared" si="16"/>
        <v>2225707.0737157604</v>
      </c>
      <c r="K39" s="17">
        <f t="shared" si="16"/>
        <v>1632259.4708870403</v>
      </c>
      <c r="L39" s="17">
        <f t="shared" si="16"/>
        <v>1727109.988782384</v>
      </c>
      <c r="M39" s="17">
        <f t="shared" si="16"/>
        <v>649315.32237888011</v>
      </c>
      <c r="N39" s="17">
        <f t="shared" si="16"/>
        <v>495839.91958000005</v>
      </c>
      <c r="O39" s="13">
        <f>SUM(C39:N39)</f>
        <v>17409368.001185112</v>
      </c>
    </row>
    <row r="40" spans="1:17" ht="38.25" x14ac:dyDescent="0.25">
      <c r="A40" s="8">
        <v>14</v>
      </c>
      <c r="B40" s="9" t="s">
        <v>16</v>
      </c>
      <c r="C40" s="19">
        <f>C13+C17+C21+C25+C29+C33+C37</f>
        <v>1623977.6588218657</v>
      </c>
      <c r="D40" s="19">
        <f t="shared" si="16"/>
        <v>1416689.178282259</v>
      </c>
      <c r="E40" s="19">
        <f t="shared" si="16"/>
        <v>1004383.0086862175</v>
      </c>
      <c r="F40" s="19">
        <f t="shared" si="16"/>
        <v>1115740.4050035935</v>
      </c>
      <c r="G40" s="19">
        <f t="shared" si="16"/>
        <v>2249788.0831582467</v>
      </c>
      <c r="H40" s="19">
        <f t="shared" si="16"/>
        <v>1210646.4356169999</v>
      </c>
      <c r="I40" s="19">
        <f t="shared" si="16"/>
        <v>989997.83368776005</v>
      </c>
      <c r="J40" s="19">
        <f t="shared" si="16"/>
        <v>2003136.3663441841</v>
      </c>
      <c r="K40" s="19">
        <f t="shared" si="16"/>
        <v>1469033.523798336</v>
      </c>
      <c r="L40" s="19">
        <f t="shared" si="16"/>
        <v>1554398.9899041457</v>
      </c>
      <c r="M40" s="19">
        <f t="shared" si="16"/>
        <v>584383.79014099203</v>
      </c>
      <c r="N40" s="19">
        <f t="shared" si="16"/>
        <v>446255.92762200005</v>
      </c>
      <c r="O40" s="10">
        <f>SUM(C40:N40)</f>
        <v>15668431.201066598</v>
      </c>
    </row>
    <row r="42" spans="1:17" x14ac:dyDescent="0.25">
      <c r="A42" t="s">
        <v>19</v>
      </c>
    </row>
    <row r="45" spans="1:17" x14ac:dyDescent="0.25">
      <c r="B45" s="26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3"/>
      <c r="P45" s="23"/>
      <c r="Q45" s="23"/>
    </row>
    <row r="46" spans="1:17" x14ac:dyDescent="0.25">
      <c r="B46" s="26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6"/>
      <c r="P46" s="23"/>
      <c r="Q46" s="23"/>
    </row>
    <row r="47" spans="1:17" x14ac:dyDescent="0.25">
      <c r="B47" s="26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6"/>
      <c r="P47" s="23"/>
      <c r="Q47" s="23"/>
    </row>
    <row r="48" spans="1:17" x14ac:dyDescent="0.25">
      <c r="B48" s="26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3"/>
      <c r="P48" s="23"/>
      <c r="Q48" s="23"/>
    </row>
    <row r="49" spans="2:17" x14ac:dyDescent="0.25">
      <c r="B49" s="26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3"/>
      <c r="P49" s="23"/>
      <c r="Q49" s="23"/>
    </row>
    <row r="50" spans="2:17" x14ac:dyDescent="0.25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6"/>
      <c r="P50" s="23"/>
      <c r="Q50" s="23"/>
    </row>
    <row r="51" spans="2:17" x14ac:dyDescent="0.25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3"/>
      <c r="P51" s="23"/>
      <c r="Q51" s="23"/>
    </row>
    <row r="52" spans="2:17" x14ac:dyDescent="0.25">
      <c r="B52" s="2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3"/>
      <c r="P52" s="23"/>
      <c r="Q52" s="23"/>
    </row>
    <row r="53" spans="2:17" x14ac:dyDescent="0.25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5"/>
      <c r="O53" s="23"/>
      <c r="P53" s="23"/>
      <c r="Q53" s="23"/>
    </row>
    <row r="54" spans="2:17" x14ac:dyDescent="0.25">
      <c r="B54" s="23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3"/>
      <c r="P54" s="23"/>
      <c r="Q54" s="23"/>
    </row>
    <row r="55" spans="2:17" x14ac:dyDescent="0.25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2:17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2:17" x14ac:dyDescent="0.25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3"/>
      <c r="P57" s="23"/>
      <c r="Q57" s="23"/>
    </row>
    <row r="58" spans="2:17" x14ac:dyDescent="0.25">
      <c r="B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3"/>
      <c r="P58" s="23"/>
      <c r="Q58" s="23"/>
    </row>
    <row r="59" spans="2:17" x14ac:dyDescent="0.2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2:17" x14ac:dyDescent="0.25"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5"/>
      <c r="P60" s="23"/>
      <c r="Q60" s="23"/>
    </row>
    <row r="61" spans="2:17" x14ac:dyDescent="0.2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5"/>
      <c r="P61" s="25"/>
      <c r="Q61" s="23"/>
    </row>
    <row r="62" spans="2:17" x14ac:dyDescent="0.2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2:17" x14ac:dyDescent="0.25">
      <c r="B63" s="23"/>
      <c r="C63" s="23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3"/>
      <c r="P63" s="23"/>
      <c r="Q63" s="23"/>
    </row>
    <row r="64" spans="2:17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2:17" x14ac:dyDescent="0.25">
      <c r="B65" s="23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3"/>
      <c r="P65" s="23"/>
      <c r="Q65" s="23"/>
    </row>
    <row r="66" spans="2:17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2:17" x14ac:dyDescent="0.2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2:17" x14ac:dyDescent="0.25">
      <c r="B68" s="23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3"/>
      <c r="P68" s="23"/>
      <c r="Q68" s="23"/>
    </row>
    <row r="69" spans="2:17" x14ac:dyDescent="0.2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2:17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2:17" x14ac:dyDescent="0.2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2:17" x14ac:dyDescent="0.25">
      <c r="B72" s="23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3"/>
      <c r="P72" s="23"/>
      <c r="Q72" s="23"/>
    </row>
  </sheetData>
  <mergeCells count="2">
    <mergeCell ref="B3:O4"/>
    <mergeCell ref="J1:N1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ВОРОНЕЖЭНЕРГО</vt:lpstr>
      <vt:lpstr>Катуховка</vt:lpstr>
      <vt:lpstr>Ендовище</vt:lpstr>
      <vt:lpstr>ПС-28</vt:lpstr>
      <vt:lpstr>Березовка</vt:lpstr>
      <vt:lpstr>ПС-30</vt:lpstr>
      <vt:lpstr>Ст. Калитва</vt:lpstr>
      <vt:lpstr>Хохол-1</vt:lpstr>
      <vt:lpstr>Ендовище!Область_печати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Костецкий Максим Владимирович</cp:lastModifiedBy>
  <cp:lastPrinted>2017-12-07T16:02:23Z</cp:lastPrinted>
  <dcterms:created xsi:type="dcterms:W3CDTF">2017-11-29T07:48:43Z</dcterms:created>
  <dcterms:modified xsi:type="dcterms:W3CDTF">2018-04-11T15:46:15Z</dcterms:modified>
</cp:coreProperties>
</file>